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rchivos.car.gov.co\DIA\Banco_Maquinaria\5. Matriz consolidada de seguimiento de contratos\Contrato Combustible VF\"/>
    </mc:Choice>
  </mc:AlternateContent>
  <bookViews>
    <workbookView xWindow="0" yWindow="0" windowWidth="13485" windowHeight="9615"/>
  </bookViews>
  <sheets>
    <sheet name="FORMATO COTIZACIÓN" sheetId="1" r:id="rId1"/>
  </sheets>
  <externalReferences>
    <externalReference r:id="rId2"/>
    <externalReference r:id="rId3"/>
  </externalReferences>
  <definedNames>
    <definedName name="ADMINISTRACION_2024">'[1]PRECIOS COMBUSTIBLES'!$C$13</definedName>
    <definedName name="ADMINISTRACION_2025">'[1]PRECIOS COMBUSTIBLES'!$D$13</definedName>
    <definedName name="_xlnm.Print_Area" localSheetId="0">'FORMATO COTIZACIÓN'!$A$1:$M$49</definedName>
    <definedName name="INFLACION_2025">'[1]PRECIOS COMBUSTIBLES'!$D$17</definedName>
    <definedName name="PARQUE_AUTOMOTOR">[2]!Tabla1[#All]</definedName>
    <definedName name="VLR_DIESEL">'[1]PRECIOS COMBUSTIBLES'!$C$10</definedName>
    <definedName name="VLR_GASOLINA">'[1]PRECIOS COMBUSTIBLES'!$C$9</definedName>
    <definedName name="VOL_DIESEL">'[1]PROMEDIO CONSUMOS'!$F$40</definedName>
    <definedName name="VOL_GASOLINA">'[1]PROMEDIO CONSUMOS'!$F$39</definedName>
    <definedName name="VOLUMEN_2023">'[1]CONSUMO MENSUAL 2023'!$C$6:$R$37</definedName>
    <definedName name="VOLUMEN_2024">'[1]CONSUMO MENSUAL 2024'!$C$6:$R$39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G7" i="1"/>
  <c r="H8" i="1" l="1"/>
  <c r="I8" i="1" s="1"/>
  <c r="H7" i="1"/>
  <c r="I5" i="1"/>
  <c r="I7" i="1" l="1"/>
  <c r="I4" i="1"/>
  <c r="I9" i="1" l="1"/>
</calcChain>
</file>

<file path=xl/sharedStrings.xml><?xml version="1.0" encoding="utf-8"?>
<sst xmlns="http://schemas.openxmlformats.org/spreadsheetml/2006/main" count="60" uniqueCount="55">
  <si>
    <t>COMBUSTIBLE MAQUINARIA, PARQUE AUTOMOTOR Y EQUIPOS MENORES</t>
  </si>
  <si>
    <t>ITEM</t>
  </si>
  <si>
    <t>Tipo Combustible</t>
  </si>
  <si>
    <t>Total
(A X B)</t>
  </si>
  <si>
    <r>
      <t xml:space="preserve">ACPM </t>
    </r>
    <r>
      <rPr>
        <vertAlign val="superscript"/>
        <sz val="10"/>
        <color theme="1"/>
        <rFont val="Arial Narrow"/>
        <family val="2"/>
      </rPr>
      <t>1</t>
    </r>
  </si>
  <si>
    <r>
      <t xml:space="preserve">Gasolina Corriente </t>
    </r>
    <r>
      <rPr>
        <vertAlign val="superscript"/>
        <sz val="10"/>
        <color theme="1"/>
        <rFont val="Arial Narrow"/>
        <family val="2"/>
      </rPr>
      <t>1</t>
    </r>
  </si>
  <si>
    <t>Cantidad Estimada Total  (Galones)
(A)</t>
  </si>
  <si>
    <t>Valor Unitario Manejo Combustible por Galón.
(B)</t>
  </si>
  <si>
    <t>IVA. Manejo Combustible por Galon
( C )</t>
  </si>
  <si>
    <t>Valor Unitario
Incluido IVA
D= (B+C)</t>
  </si>
  <si>
    <t>Total
E= (A X D)</t>
  </si>
  <si>
    <t>Manejo Combustible Entrega en Maquina</t>
  </si>
  <si>
    <t xml:space="preserve"> </t>
  </si>
  <si>
    <r>
      <t xml:space="preserve">Cantidad Estimada </t>
    </r>
    <r>
      <rPr>
        <b/>
        <sz val="10"/>
        <color theme="1"/>
        <rFont val="Arial Narrow"/>
        <family val="2"/>
      </rPr>
      <t>(Galones)
(A)</t>
    </r>
  </si>
  <si>
    <t xml:space="preserve">Nota 1: </t>
  </si>
  <si>
    <t xml:space="preserve">Nota 2: </t>
  </si>
  <si>
    <t>Dentro del costo de manejo cotizado se deben tener en cuenta las siguientes consideraciones:</t>
  </si>
  <si>
    <t>La Corporación proyecta suscribir un contrato que incluya el suministro y transporte de combustible</t>
  </si>
  <si>
    <t>diligenciar por favor</t>
  </si>
  <si>
    <t>El contrato proyectado contempla las siguientes pólizas:
• Cumplimiento del Contrato: por el veinte por ciento (20%) del valor total del contrato, vigente por el término de duración del mismo y cuatro (4) meses más.   
• Calidad del servicio: por el veinte por ciento (20%) del valor total del contrato, con una vigencia igual al plazo de ejecución del contrato y cuatro (4) meses más. 
• El pago de salarios, prestaciones sociales e indemnizaciones laborales, del personal que el contratista haya de utilizar para la ejecución de las obligaciones del contrato: por una cuantía equivalente al cinco por ciento (5%) del valor total del contrato, con una duración igual a la vigencia del contrato y tres (3) años más. 
• Responsabilidad Civil Extracontractual: Por una cuantía equivalente a 200 SMMLV del valor total del contrato, con una vigencia igual al plazo de ejecución del contrato.</t>
  </si>
  <si>
    <t>Los valores cotizados deberán tener en cuenta la totalidad de particularidades definidas en el ANEXO TECNICO.</t>
  </si>
  <si>
    <t>Concepto</t>
  </si>
  <si>
    <t xml:space="preserve">Nota 5: </t>
  </si>
  <si>
    <t>El Punto de almacenamiento incluye el tanque satélite con capacidad mínima de 3.000 galones de ACPM, que deberá contar con medidor de flujo con capacidad de entre 12 y 20 galones por minuto y tiquetera. La instalación de la infraestructura se realizará en alguno de los puntos de concentración de la maquinaria que se encuentran ubicados en las siguientes coordenadas aproximadas, en la zona perimetral de la Laguna de Fúquene:
a) 5°25´56.47102¨N - 73°43´27.89536¨W (Polígono Tagua) ó
b) 5°27´37¨N - 73°46´9¨W (Polígono Guatancuy) ó 
c) 5°25´48”N -73°45” 12”W (Sector Roble o Astillero Laguna de Fúquene)
d) cualquier otro punto cercano a donde la mayoría de la maquinaria de la Corporación</t>
  </si>
  <si>
    <t>v) El Proveedor debe entregar el Combustible en los puntos indicados según requerimiento de abastecimiento, máximo dentro de las 48 horas siguientes a la solicitud de entrega</t>
  </si>
  <si>
    <t>La cantidad aproximada diaria consumida por el banco de maquinaria de la Corporación en el sector de la Laguna de Fúquene son 1.000 galones de ACPM diarios de lunes a viernes  y los sábados hasta medio día y se proyecta un recorrido mensual aproximado de 3,000 km.</t>
  </si>
  <si>
    <t>MANEJO COMBUSTIBLE ENTREGA EN MAQUINA</t>
  </si>
  <si>
    <t>CONSIDERACIONES GENERALES</t>
  </si>
  <si>
    <t>iii) El Proveedor debe soportar en la entrega del combustible la factura por cada abastecimiento al punto de almacenamiento, donde se evidencie la guía de transporte y remisión</t>
  </si>
  <si>
    <t>MANEJO COMBUSTIBLE EN ESTACION DE SERVICIO</t>
  </si>
  <si>
    <t>Manejo Combustible en Estación de Servicio</t>
  </si>
  <si>
    <t xml:space="preserve">
i) Calibraciones de medidor de flujo del tanque dispuesto en sitio (punto de almacenamiento) mínimo una vez al mes. Así mismo, el contratista debe realizar las actividades inherentes a la entrega de combustible, mediciones, aforos, mantenimientos, etc
</t>
  </si>
  <si>
    <t>ii) El Transporte de Combustibles que realice el Proveedor debe cumplir con las especificaciones técnicas y con la normativa vigente de transporte de Combustible</t>
  </si>
  <si>
    <t>vi) El Proveedor debe solicitar la creación del código SICOM para el  o los puntos de almacenamiento,  toda vez que es un consumidor final en cada uno de ellos. Para tal fin, la Corporación estará a disposición de suplir las necesidades que por dicha gestión sean oportunas para realizar el registro por parte del proveedor</t>
  </si>
  <si>
    <t>La duración del contrato se proyecta del mes de diciembre de 2025 a diciembre de 2027.</t>
  </si>
  <si>
    <t>Una vez culmine la ejecución del contrato, el proveedor deberá realizar a su costo el retiro de la infraestructura instalada.</t>
  </si>
  <si>
    <t>VALOR UNITARIO POR GALON. 
SEGÚN MINISTERIO DE ENERGIA (En la ciudad de Bogotá)</t>
  </si>
  <si>
    <t xml:space="preserve">Nota 3: </t>
  </si>
  <si>
    <t xml:space="preserve">Nota 4: </t>
  </si>
  <si>
    <t>Nota 5:</t>
  </si>
  <si>
    <t>Nota 2:</t>
  </si>
  <si>
    <t>Nota 3:</t>
  </si>
  <si>
    <t>Nota 4:</t>
  </si>
  <si>
    <t>Nota 1:</t>
  </si>
  <si>
    <t>Nota 6:</t>
  </si>
  <si>
    <t>Nota 7:</t>
  </si>
  <si>
    <t>El suministro de combustible Gasolina Corriente y A.C.P.M (diésel) se deberá garantizar los siete días de la semana, veinticuatro horas del día, durante la ejecución del contrato, en mínimo cuatro (4) Estaciones de Servicio en la ciudad de Bogotá de las cuales una (1) deberá estar a máximo ocho (8) km de la Sede Central de la Corporación; y mínimo doce (12) Estaciones de Servicio en la Jurisdicción CAR, de las cuales una (1) deberá estar ubicada máximo a treinta (30) km del punto 5.4603 N 73.7701W Guatancuy, Municipio de Fúquene, sector de mayor concentración de maquinaria en la laguna de Fúquene, y las doce (12) EDS deberán estar distribuidas entre las catorce (14) Direcciones Regionales, sin que su ubicación se repita. Todas las estaciones deben contar con un sistema de administración y control del suministro.</t>
  </si>
  <si>
    <t>"ACPM" y "GASOLINA CORRIENTE". Artículo 444 del E.T. "Responsables en la venta de derivados del petróleo. Son responsables del impuesto en la venta de productos derivados del petróleo, los productores, los importadores y los vinculados económicos de unos y otros."</t>
  </si>
  <si>
    <t>El ítem de "Manejo Combustible a Estación de Servicio" aplica únicamente a: i) Las estaciones de servicio en la jurisdicción CAR para el suministro de combustible a las camionetas y vehículos propiedad de la Corporación, así como para el combustible que sea retirado por parte de la Corporación en cualquier EDS.</t>
  </si>
  <si>
    <t>El suministro de gasolina para el banco de maquinaria de la Corporación es aplicable a motores fuera de borda, motobombas, motosierras y guadañas de la Corporación, para tal fin se considera que el proveedor disponga de una estación de servicio cercana a la laguna de Fúquene para asegurar el abastecimiento, ya que es el mayor punto de concentración de los equipos.</t>
  </si>
  <si>
    <t>El valor de manejo por galón en estación de servicio, deberá tener en cuenta todos los costos asociados al suministro para garantizar el servicio contratado.</t>
  </si>
  <si>
    <t>iv) Se deben garantizar medidas de seguridad tales como, el uso sellos de seguridad de los compartimentos del vehículo, tablas de aforo del camión cisterna y tanque  de almacenamiento, entrega del producto por contador de galones. El proveedor deberá contar con servicio de tracking para hacer seguimiento en tiempo real</t>
  </si>
  <si>
    <t>El ítem de "Manejo Combustible entrega en maquina" aplica para: El combustible transportado desde el PUNTO DE ALMACENAMIENTO hasta el punto de concentración de la maquinaria a través del camión cisterna.</t>
  </si>
  <si>
    <t>Este costo tiene como propósito asegurar la infraestructura necesaria de un punto de almacenamiento de acuerdo al anexo técnico, así como la disponibilidad de un camión cisterna para la entrega de combustible en cada máquina.</t>
  </si>
  <si>
    <t>Los valores de manejo por galón para la entrega de combustible en máquina, deberán tener en cuenta todos los costos asociados al suministro incluyendo los permisos o licencias que deba tramitar el proveedor para garantizar el servicio contratado.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</si>
</sst>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quot;$&quot;\ * #,##0.00_-;_-&quot;$&quot;\ * &quot;-&quot;??_-;_-@_-"/>
    <numFmt numFmtId="43" formatCode="_-* #,##0.00_-;\-* #,##0.00_-;_-* &quot;-&quot;??_-;_-@_-"/>
    <numFmt numFmtId="164" formatCode="_-&quot;$&quot;* #,##0.00_-;\-&quot;$&quot;* #,##0.00_-;_-&quot;$&quot;* &quot;-&quot;??_-;_-@_-"/>
    <numFmt numFmtId="165" formatCode="&quot;$&quot;\ #,##0"/>
    <numFmt numFmtId="166" formatCode="0.0000"/>
  </numFmts>
  <fonts count="6" x14ac:knownFonts="1">
    <font>
      <sz val="11"/>
      <color theme="1"/>
      <name val="Calibri"/>
      <family val="2"/>
      <scheme val="minor"/>
    </font>
    <font>
      <sz val="11"/>
      <color theme="1"/>
      <name val="Calibri"/>
      <family val="2"/>
      <scheme val="minor"/>
    </font>
    <font>
      <sz val="10"/>
      <color theme="1"/>
      <name val="Arial Narrow"/>
      <family val="2"/>
    </font>
    <font>
      <b/>
      <sz val="10"/>
      <color theme="1"/>
      <name val="Arial Narrow"/>
      <family val="2"/>
    </font>
    <font>
      <sz val="10"/>
      <name val="Arial Narrow"/>
      <family val="2"/>
    </font>
    <font>
      <vertAlign val="superscript"/>
      <sz val="10"/>
      <color theme="1"/>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5" tint="0.59999389629810485"/>
        <bgColor indexed="64"/>
      </patternFill>
    </fill>
  </fills>
  <borders count="3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90">
    <xf numFmtId="0" fontId="0" fillId="0" borderId="0" xfId="0"/>
    <xf numFmtId="0" fontId="2" fillId="0" borderId="0" xfId="0" applyFont="1" applyAlignment="1">
      <alignment horizontal="justify" vertical="center" wrapText="1"/>
    </xf>
    <xf numFmtId="0" fontId="0" fillId="0" borderId="0" xfId="0" applyAlignment="1">
      <alignment horizontal="justify" vertical="center" wrapText="1"/>
    </xf>
    <xf numFmtId="0" fontId="2" fillId="0" borderId="0" xfId="0" applyFont="1"/>
    <xf numFmtId="164" fontId="2" fillId="0" borderId="0" xfId="2" applyFont="1"/>
    <xf numFmtId="44" fontId="2" fillId="0" borderId="0" xfId="0" applyNumberFormat="1" applyFont="1"/>
    <xf numFmtId="0" fontId="3"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xf numFmtId="43" fontId="3" fillId="0" borderId="0" xfId="0" applyNumberFormat="1" applyFont="1"/>
    <xf numFmtId="44" fontId="3" fillId="0" borderId="0" xfId="0" applyNumberFormat="1" applyFont="1"/>
    <xf numFmtId="0" fontId="2" fillId="0" borderId="1" xfId="0" applyFont="1" applyBorder="1" applyAlignment="1">
      <alignment horizontal="center" vertical="center"/>
    </xf>
    <xf numFmtId="0" fontId="2" fillId="0" borderId="2" xfId="0" applyFont="1" applyBorder="1" applyAlignment="1">
      <alignment vertical="center"/>
    </xf>
    <xf numFmtId="3" fontId="2" fillId="0" borderId="2" xfId="0" applyNumberFormat="1" applyFont="1" applyBorder="1" applyAlignment="1">
      <alignment horizontal="center" vertical="center"/>
    </xf>
    <xf numFmtId="165" fontId="2" fillId="0" borderId="3" xfId="2" applyNumberFormat="1" applyFont="1" applyFill="1" applyBorder="1" applyAlignment="1">
      <alignment horizontal="center" vertical="center"/>
    </xf>
    <xf numFmtId="165" fontId="2" fillId="0" borderId="0" xfId="0" applyNumberFormat="1" applyFont="1"/>
    <xf numFmtId="0" fontId="2" fillId="0" borderId="2" xfId="0" applyFont="1" applyBorder="1" applyAlignment="1">
      <alignment vertical="center" wrapText="1"/>
    </xf>
    <xf numFmtId="0" fontId="3" fillId="0" borderId="3" xfId="0" applyFont="1" applyBorder="1" applyAlignment="1">
      <alignment horizontal="center" vertical="center" wrapText="1"/>
    </xf>
    <xf numFmtId="165" fontId="2" fillId="0" borderId="2" xfId="2" applyNumberFormat="1" applyFont="1" applyFill="1" applyBorder="1" applyAlignment="1">
      <alignment horizontal="center" vertical="center"/>
    </xf>
    <xf numFmtId="166" fontId="2" fillId="0" borderId="0" xfId="0" applyNumberFormat="1" applyFont="1"/>
    <xf numFmtId="9" fontId="2" fillId="0" borderId="0" xfId="0" applyNumberFormat="1" applyFont="1"/>
    <xf numFmtId="164" fontId="2" fillId="0" borderId="0" xfId="0" applyNumberFormat="1" applyFont="1"/>
    <xf numFmtId="165" fontId="3" fillId="4" borderId="14" xfId="0" applyNumberFormat="1" applyFont="1" applyFill="1" applyBorder="1" applyAlignment="1">
      <alignment horizontal="center" vertical="center"/>
    </xf>
    <xf numFmtId="0" fontId="4" fillId="0" borderId="0" xfId="0" applyFont="1" applyAlignment="1">
      <alignment vertical="center"/>
    </xf>
    <xf numFmtId="43" fontId="4" fillId="0" borderId="0" xfId="1" applyFont="1" applyAlignment="1">
      <alignment vertical="center"/>
    </xf>
    <xf numFmtId="0" fontId="2" fillId="0" borderId="0" xfId="0" applyFont="1" applyAlignment="1">
      <alignment horizontal="left" vertical="center" wrapText="1"/>
    </xf>
    <xf numFmtId="165" fontId="2" fillId="5" borderId="2" xfId="2" applyNumberFormat="1" applyFont="1" applyFill="1" applyBorder="1" applyAlignment="1">
      <alignment horizontal="center" vertical="center"/>
    </xf>
    <xf numFmtId="0" fontId="2" fillId="0" borderId="21"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justify" vertical="center" wrapText="1"/>
    </xf>
    <xf numFmtId="0" fontId="0" fillId="0" borderId="0" xfId="0" applyBorder="1" applyAlignment="1">
      <alignment horizontal="justify" vertical="center" wrapText="1"/>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15" xfId="0" applyFont="1" applyBorder="1" applyAlignment="1">
      <alignment horizontal="justify" vertical="center" wrapText="1"/>
    </xf>
    <xf numFmtId="0" fontId="2" fillId="0" borderId="14" xfId="0" applyFont="1" applyBorder="1" applyAlignment="1">
      <alignment horizontal="justify" vertical="center" wrapText="1"/>
    </xf>
    <xf numFmtId="0" fontId="4" fillId="0" borderId="2"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2" xfId="0" applyFont="1" applyBorder="1" applyAlignment="1">
      <alignment horizontal="justify" vertical="center"/>
    </xf>
    <xf numFmtId="0" fontId="2" fillId="0" borderId="3" xfId="0" applyFont="1" applyBorder="1" applyAlignment="1">
      <alignment horizontal="justify"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18" xfId="0" applyFont="1" applyBorder="1" applyAlignment="1">
      <alignment horizontal="left" vertical="center" wrapText="1"/>
    </xf>
    <xf numFmtId="0" fontId="2" fillId="0" borderId="18" xfId="0" applyFont="1" applyBorder="1" applyAlignment="1">
      <alignment horizontal="left" vertical="center"/>
    </xf>
    <xf numFmtId="0" fontId="2" fillId="0" borderId="7" xfId="0" applyFont="1" applyBorder="1" applyAlignment="1">
      <alignment horizontal="left" vertical="center"/>
    </xf>
    <xf numFmtId="0" fontId="2" fillId="0" borderId="19" xfId="0" applyFont="1" applyBorder="1" applyAlignment="1">
      <alignment horizontal="justify" vertical="center" wrapText="1"/>
    </xf>
    <xf numFmtId="0" fontId="2" fillId="0" borderId="20" xfId="0" applyFont="1" applyBorder="1" applyAlignment="1">
      <alignment horizontal="justify" vertical="center" wrapText="1"/>
    </xf>
    <xf numFmtId="0" fontId="3" fillId="5" borderId="0" xfId="0" applyFont="1" applyFill="1" applyAlignment="1">
      <alignment horizontal="center"/>
    </xf>
    <xf numFmtId="0" fontId="3" fillId="4" borderId="11" xfId="0" applyFont="1" applyFill="1" applyBorder="1" applyAlignment="1">
      <alignment horizontal="right" vertical="center"/>
    </xf>
    <xf numFmtId="0" fontId="3" fillId="4" borderId="12" xfId="0" applyFont="1" applyFill="1" applyBorder="1" applyAlignment="1">
      <alignment horizontal="right" vertical="center"/>
    </xf>
    <xf numFmtId="0" fontId="3" fillId="4" borderId="13" xfId="0" applyFont="1" applyFill="1" applyBorder="1" applyAlignment="1">
      <alignment horizontal="right" vertical="center"/>
    </xf>
    <xf numFmtId="0" fontId="0" fillId="0" borderId="2" xfId="0" applyBorder="1" applyAlignment="1">
      <alignment horizontal="justify" vertical="center" wrapText="1"/>
    </xf>
    <xf numFmtId="0" fontId="4" fillId="0" borderId="0" xfId="0" applyFont="1" applyAlignment="1">
      <alignment horizontal="center" vertical="center"/>
    </xf>
    <xf numFmtId="0" fontId="2" fillId="0" borderId="16"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165" fontId="2" fillId="5" borderId="8" xfId="2" applyNumberFormat="1" applyFont="1" applyFill="1" applyBorder="1" applyAlignment="1">
      <alignment horizontal="center" vertical="center"/>
    </xf>
    <xf numFmtId="165" fontId="2" fillId="5" borderId="9" xfId="2" applyNumberFormat="1" applyFont="1" applyFill="1" applyBorder="1" applyAlignment="1">
      <alignment horizontal="center" vertical="center"/>
    </xf>
    <xf numFmtId="165" fontId="2" fillId="5" borderId="10" xfId="2" applyNumberFormat="1" applyFont="1" applyFill="1" applyBorder="1" applyAlignment="1">
      <alignment horizontal="center" vertical="center"/>
    </xf>
    <xf numFmtId="0" fontId="2" fillId="0" borderId="3" xfId="0" applyFont="1" applyBorder="1" applyAlignment="1">
      <alignment horizontal="left" vertical="center" wrapText="1"/>
    </xf>
    <xf numFmtId="0" fontId="0" fillId="0" borderId="3" xfId="0" applyBorder="1" applyAlignment="1">
      <alignment horizontal="justify" vertical="center" wrapText="1"/>
    </xf>
    <xf numFmtId="0" fontId="2" fillId="0" borderId="25" xfId="0" applyFont="1" applyBorder="1" applyAlignment="1">
      <alignment vertical="center" wrapText="1"/>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left" vertical="center" wrapText="1"/>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 fillId="0" borderId="1" xfId="0" applyFont="1" applyBorder="1" applyAlignment="1">
      <alignment horizontal="center" vertical="center" wrapText="1"/>
    </xf>
    <xf numFmtId="0" fontId="4" fillId="0" borderId="3" xfId="0" applyFont="1" applyBorder="1" applyAlignment="1">
      <alignment horizontal="justify" vertical="center" wrapText="1"/>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2" fillId="0" borderId="22"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3" xfId="0" applyFont="1" applyBorder="1" applyAlignment="1">
      <alignment horizontal="justify" vertical="center"/>
    </xf>
    <xf numFmtId="0" fontId="2" fillId="0" borderId="17" xfId="0" applyFont="1" applyBorder="1" applyAlignment="1">
      <alignment horizontal="justify" vertical="center" wrapText="1"/>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CAR\Nuevo%20Contrato%20Combustible\PRESUPUESTO%20CONSUMO%20COMBUSTIBLE%20PARQUE%20AUTOMOTOR%20DA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filebog02\Banco_Maquinaria\Users\USUARIO\Downloads\COMBUSTIBLE%20Y%20KILOMETRAJE%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Oficial 2."/>
      <sheetName val="Planeación Maquinaria"/>
      <sheetName val="Resu. Consumo Parque Auto-DAF.."/>
      <sheetName val="Consumo Parque Automotor-DAF"/>
      <sheetName val="RESUMEN PRESUPUESTO"/>
      <sheetName val="PROYECCION CONSUMO"/>
      <sheetName val="PROMEDIO CONSUMOS"/>
      <sheetName val="PRECIOS COMBUSTIBLES"/>
      <sheetName val="CONSUMO MENSUAL 2023"/>
      <sheetName val="KILOMETRAJE MENSUAL 2023"/>
      <sheetName val="CONSUMO MENSUAL 2024"/>
      <sheetName val="KILOMETRAJE MENSUAL 2024"/>
      <sheetName val="PARQUE AUTOMOTOR"/>
    </sheetNames>
    <sheetDataSet>
      <sheetData sheetId="0" refreshError="1"/>
      <sheetData sheetId="1" refreshError="1"/>
      <sheetData sheetId="2" refreshError="1"/>
      <sheetData sheetId="3" refreshError="1"/>
      <sheetData sheetId="4" refreshError="1"/>
      <sheetData sheetId="5" refreshError="1"/>
      <sheetData sheetId="6" refreshError="1">
        <row r="39">
          <cell r="F39">
            <v>663.80033743447041</v>
          </cell>
        </row>
        <row r="40">
          <cell r="F40">
            <v>774.73399749515852</v>
          </cell>
        </row>
      </sheetData>
      <sheetData sheetId="7" refreshError="1">
        <row r="9">
          <cell r="C9">
            <v>15861</v>
          </cell>
        </row>
        <row r="10">
          <cell r="C10">
            <v>9614</v>
          </cell>
        </row>
        <row r="13">
          <cell r="C13">
            <v>260</v>
          </cell>
          <cell r="D13">
            <v>275</v>
          </cell>
        </row>
        <row r="17">
          <cell r="D17">
            <v>5.62E-2</v>
          </cell>
        </row>
      </sheetData>
      <sheetData sheetId="8" refreshError="1">
        <row r="6">
          <cell r="C6" t="str">
            <v>PLACA</v>
          </cell>
          <cell r="D6" t="str">
            <v>ENERO</v>
          </cell>
          <cell r="E6" t="str">
            <v>FEBRERO</v>
          </cell>
          <cell r="F6" t="str">
            <v>MARZO</v>
          </cell>
          <cell r="G6" t="str">
            <v>ABRIL</v>
          </cell>
          <cell r="H6" t="str">
            <v>MAYO</v>
          </cell>
          <cell r="I6" t="str">
            <v>JUNIO</v>
          </cell>
          <cell r="J6" t="str">
            <v>JULIO</v>
          </cell>
          <cell r="K6" t="str">
            <v>AGOSTO</v>
          </cell>
          <cell r="L6" t="str">
            <v>SEPTIEMBRE</v>
          </cell>
          <cell r="M6" t="str">
            <v>OCTUBRE</v>
          </cell>
          <cell r="N6" t="str">
            <v>NOVIEMBRE</v>
          </cell>
          <cell r="O6" t="str">
            <v>DICIEMBRE</v>
          </cell>
          <cell r="P6" t="str">
            <v>PROMEDIO</v>
          </cell>
          <cell r="Q6" t="str">
            <v>CONSUMOMAS BAJO</v>
          </cell>
          <cell r="R6" t="str">
            <v>CONSUMO MAS ALTO</v>
          </cell>
        </row>
        <row r="7">
          <cell r="C7" t="str">
            <v>OBG029</v>
          </cell>
          <cell r="D7">
            <v>9.5</v>
          </cell>
          <cell r="E7">
            <v>9.9067000000000007</v>
          </cell>
          <cell r="F7">
            <v>31.193999999999999</v>
          </cell>
          <cell r="G7">
            <v>27.628989009199998</v>
          </cell>
          <cell r="H7">
            <v>0</v>
          </cell>
          <cell r="I7">
            <v>0</v>
          </cell>
          <cell r="J7">
            <v>0</v>
          </cell>
          <cell r="K7">
            <v>0</v>
          </cell>
          <cell r="L7">
            <v>0</v>
          </cell>
          <cell r="M7">
            <v>0</v>
          </cell>
          <cell r="N7">
            <v>0</v>
          </cell>
          <cell r="O7">
            <v>0</v>
          </cell>
          <cell r="P7">
            <v>19.5574222523</v>
          </cell>
          <cell r="Q7">
            <v>9.5</v>
          </cell>
          <cell r="R7">
            <v>31.193999999999999</v>
          </cell>
        </row>
        <row r="8">
          <cell r="C8" t="str">
            <v>OBI348</v>
          </cell>
          <cell r="D8">
            <v>0</v>
          </cell>
          <cell r="E8">
            <v>45.492899999999999</v>
          </cell>
          <cell r="F8">
            <v>59.582000000000001</v>
          </cell>
          <cell r="G8">
            <v>40.882939914199994</v>
          </cell>
          <cell r="H8">
            <v>56.327995299299999</v>
          </cell>
          <cell r="I8">
            <v>55.8380794702</v>
          </cell>
          <cell r="J8">
            <v>48.2811158799</v>
          </cell>
          <cell r="K8">
            <v>58.987017167299996</v>
          </cell>
          <cell r="L8">
            <v>67.440021459300013</v>
          </cell>
          <cell r="M8">
            <v>49.254997915699995</v>
          </cell>
          <cell r="N8">
            <v>59.237012788200005</v>
          </cell>
          <cell r="O8">
            <v>56.104855624700001</v>
          </cell>
          <cell r="P8">
            <v>54.311721410800004</v>
          </cell>
          <cell r="Q8">
            <v>40.882939914199994</v>
          </cell>
          <cell r="R8">
            <v>67.440021459300013</v>
          </cell>
        </row>
        <row r="9">
          <cell r="C9" t="str">
            <v>OBI349</v>
          </cell>
          <cell r="D9">
            <v>0</v>
          </cell>
          <cell r="E9">
            <v>31.898</v>
          </cell>
          <cell r="F9">
            <v>69.221000000000004</v>
          </cell>
          <cell r="G9">
            <v>40.539960448857975</v>
          </cell>
          <cell r="H9">
            <v>44.7460157159</v>
          </cell>
          <cell r="I9">
            <v>67.317878118099998</v>
          </cell>
          <cell r="J9">
            <v>57.612097917880916</v>
          </cell>
          <cell r="K9">
            <v>74.833123090400008</v>
          </cell>
          <cell r="L9">
            <v>60.053959534999997</v>
          </cell>
          <cell r="M9">
            <v>82.884118833000002</v>
          </cell>
          <cell r="N9">
            <v>64.961081061399994</v>
          </cell>
          <cell r="O9">
            <v>12.495975099300001</v>
          </cell>
          <cell r="P9">
            <v>55.142109983621729</v>
          </cell>
          <cell r="Q9">
            <v>12.495975099300001</v>
          </cell>
          <cell r="R9">
            <v>82.884118833000002</v>
          </cell>
        </row>
        <row r="10">
          <cell r="C10" t="str">
            <v>OBI475</v>
          </cell>
          <cell r="D10">
            <v>34.356099999999998</v>
          </cell>
          <cell r="E10">
            <v>17.366</v>
          </cell>
          <cell r="F10">
            <v>81.12</v>
          </cell>
          <cell r="G10">
            <v>47.488</v>
          </cell>
          <cell r="H10">
            <v>50.372060663200003</v>
          </cell>
          <cell r="I10">
            <v>40.4991003823</v>
          </cell>
          <cell r="J10">
            <v>45.093055704599998</v>
          </cell>
          <cell r="K10">
            <v>17.972000000000001</v>
          </cell>
          <cell r="L10">
            <v>41.4230319845</v>
          </cell>
          <cell r="M10">
            <v>68.802886872900004</v>
          </cell>
          <cell r="N10">
            <v>35.222002790600001</v>
          </cell>
          <cell r="O10">
            <v>52.284012875500004</v>
          </cell>
          <cell r="P10">
            <v>44.333187606133329</v>
          </cell>
          <cell r="Q10">
            <v>17.366</v>
          </cell>
          <cell r="R10">
            <v>81.12</v>
          </cell>
        </row>
        <row r="11">
          <cell r="C11" t="str">
            <v>OBI840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row>
        <row r="12">
          <cell r="C12" t="str">
            <v>OBI841</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row>
        <row r="13">
          <cell r="C13" t="str">
            <v>OCK719</v>
          </cell>
          <cell r="D13">
            <v>53.148000000000003</v>
          </cell>
          <cell r="E13">
            <v>87.724999999999994</v>
          </cell>
          <cell r="F13">
            <v>119.352</v>
          </cell>
          <cell r="G13">
            <v>74.624927188599997</v>
          </cell>
          <cell r="H13">
            <v>100.32302411093831</v>
          </cell>
          <cell r="I13">
            <v>71.31499919960001</v>
          </cell>
          <cell r="J13">
            <v>62.126032309300001</v>
          </cell>
          <cell r="K13">
            <v>67.863064919999999</v>
          </cell>
          <cell r="L13">
            <v>79.865921233291232</v>
          </cell>
          <cell r="M13">
            <v>78.002992636800002</v>
          </cell>
          <cell r="N13">
            <v>70.293073216500005</v>
          </cell>
          <cell r="O13">
            <v>63.093078761699999</v>
          </cell>
          <cell r="P13">
            <v>77.311009464727462</v>
          </cell>
          <cell r="Q13">
            <v>53.148000000000003</v>
          </cell>
          <cell r="R13">
            <v>119.352</v>
          </cell>
        </row>
        <row r="14">
          <cell r="C14" t="str">
            <v>ODR765</v>
          </cell>
          <cell r="D14">
            <v>28.905000000000001</v>
          </cell>
          <cell r="E14">
            <v>48.563000000000002</v>
          </cell>
          <cell r="F14">
            <v>63.0261</v>
          </cell>
          <cell r="G14">
            <v>36.239914163100003</v>
          </cell>
          <cell r="H14">
            <v>58.841948952799996</v>
          </cell>
          <cell r="I14">
            <v>0</v>
          </cell>
          <cell r="J14">
            <v>72.693032614700002</v>
          </cell>
          <cell r="K14">
            <v>82.514095075599997</v>
          </cell>
          <cell r="L14">
            <v>85.954801931199995</v>
          </cell>
          <cell r="M14">
            <v>80.161839748318144</v>
          </cell>
          <cell r="N14">
            <v>75.7828982443</v>
          </cell>
          <cell r="O14">
            <v>42.983047210300001</v>
          </cell>
          <cell r="P14">
            <v>61.424152540028921</v>
          </cell>
          <cell r="Q14">
            <v>28.905000000000001</v>
          </cell>
          <cell r="R14">
            <v>85.954801931199995</v>
          </cell>
        </row>
        <row r="15">
          <cell r="C15" t="str">
            <v>ODR766</v>
          </cell>
          <cell r="D15">
            <v>50.853099999999998</v>
          </cell>
          <cell r="E15">
            <v>67.737899999999996</v>
          </cell>
          <cell r="F15">
            <v>103.52800000000001</v>
          </cell>
          <cell r="G15">
            <v>51.459970272200003</v>
          </cell>
          <cell r="H15">
            <v>77.103092353600005</v>
          </cell>
          <cell r="I15">
            <v>0</v>
          </cell>
          <cell r="J15">
            <v>50.368008903000003</v>
          </cell>
          <cell r="K15">
            <v>44.441129614099999</v>
          </cell>
          <cell r="L15">
            <v>52.022034552199997</v>
          </cell>
          <cell r="M15">
            <v>45.381984132900001</v>
          </cell>
          <cell r="N15">
            <v>71.839007286199987</v>
          </cell>
          <cell r="O15">
            <v>33.288016827500002</v>
          </cell>
          <cell r="P15">
            <v>58.911113085609081</v>
          </cell>
          <cell r="Q15">
            <v>33.288016827500002</v>
          </cell>
          <cell r="R15">
            <v>103.52800000000001</v>
          </cell>
        </row>
        <row r="16">
          <cell r="C16" t="str">
            <v>ODT437</v>
          </cell>
          <cell r="D16">
            <v>43.023099999999999</v>
          </cell>
          <cell r="E16">
            <v>51.017299999999999</v>
          </cell>
          <cell r="F16">
            <v>44.401000000000003</v>
          </cell>
          <cell r="G16">
            <v>47.557871271700002</v>
          </cell>
          <cell r="H16">
            <v>0</v>
          </cell>
          <cell r="I16">
            <v>0</v>
          </cell>
          <cell r="J16">
            <v>0</v>
          </cell>
          <cell r="K16">
            <v>10.179985652799999</v>
          </cell>
          <cell r="L16">
            <v>50.383029125199997</v>
          </cell>
          <cell r="M16">
            <v>30.742013991</v>
          </cell>
          <cell r="N16">
            <v>48.990048399599999</v>
          </cell>
          <cell r="O16">
            <v>6.0060240964</v>
          </cell>
          <cell r="P16">
            <v>36.922263615188889</v>
          </cell>
          <cell r="Q16">
            <v>6.0060240964</v>
          </cell>
          <cell r="R16">
            <v>51.017299999999999</v>
          </cell>
        </row>
        <row r="17">
          <cell r="C17" t="str">
            <v>ODT438</v>
          </cell>
          <cell r="D17">
            <v>0</v>
          </cell>
          <cell r="E17">
            <v>10.7807</v>
          </cell>
          <cell r="F17">
            <v>15.875</v>
          </cell>
          <cell r="G17">
            <v>34.820028699200002</v>
          </cell>
          <cell r="H17">
            <v>39.798080622700006</v>
          </cell>
          <cell r="I17">
            <v>15.4120376414</v>
          </cell>
          <cell r="J17">
            <v>40.420058887300002</v>
          </cell>
          <cell r="K17">
            <v>47.300987715200002</v>
          </cell>
          <cell r="L17">
            <v>30.519001736099998</v>
          </cell>
          <cell r="M17">
            <v>47.283024509699999</v>
          </cell>
          <cell r="N17">
            <v>42.890966733100001</v>
          </cell>
          <cell r="O17">
            <v>16.8449799196</v>
          </cell>
          <cell r="P17">
            <v>31.085896951300004</v>
          </cell>
          <cell r="Q17">
            <v>10.7807</v>
          </cell>
          <cell r="R17">
            <v>47.300987715200002</v>
          </cell>
        </row>
        <row r="18">
          <cell r="C18" t="str">
            <v>OHK194</v>
          </cell>
          <cell r="D18">
            <v>65.678899999999999</v>
          </cell>
          <cell r="E18">
            <v>74.054199999999994</v>
          </cell>
          <cell r="F18">
            <v>72.781999999999996</v>
          </cell>
          <cell r="G18">
            <v>13.307923304891949</v>
          </cell>
          <cell r="H18">
            <v>84.821006230500004</v>
          </cell>
          <cell r="I18">
            <v>37.527978235799999</v>
          </cell>
          <cell r="J18">
            <v>46.221981713600002</v>
          </cell>
          <cell r="K18">
            <v>9.9019862490000001</v>
          </cell>
          <cell r="L18">
            <v>0</v>
          </cell>
          <cell r="M18">
            <v>0</v>
          </cell>
          <cell r="N18">
            <v>0</v>
          </cell>
          <cell r="O18">
            <v>0</v>
          </cell>
          <cell r="P18">
            <v>50.536996966723983</v>
          </cell>
          <cell r="Q18">
            <v>9.9019862490000001</v>
          </cell>
          <cell r="R18">
            <v>84.821006230500004</v>
          </cell>
        </row>
        <row r="19">
          <cell r="C19" t="str">
            <v>OHK524</v>
          </cell>
          <cell r="D19">
            <v>43.933999999999997</v>
          </cell>
          <cell r="E19">
            <v>62.561</v>
          </cell>
          <cell r="F19">
            <v>51.246000000000002</v>
          </cell>
          <cell r="G19">
            <v>46.564033642500007</v>
          </cell>
          <cell r="H19">
            <v>59.366060938899992</v>
          </cell>
          <cell r="I19">
            <v>63.892009264199999</v>
          </cell>
          <cell r="J19">
            <v>50.253956348900005</v>
          </cell>
          <cell r="K19">
            <v>0</v>
          </cell>
          <cell r="L19">
            <v>27.501968685200001</v>
          </cell>
          <cell r="M19">
            <v>24.285993964800003</v>
          </cell>
          <cell r="N19">
            <v>15.198017812899998</v>
          </cell>
          <cell r="O19">
            <v>40.739906683499996</v>
          </cell>
          <cell r="P19">
            <v>44.140267940081813</v>
          </cell>
          <cell r="Q19">
            <v>15.198017812899998</v>
          </cell>
          <cell r="R19">
            <v>63.892009264199999</v>
          </cell>
        </row>
        <row r="20">
          <cell r="C20" t="str">
            <v>OHK533</v>
          </cell>
          <cell r="D20">
            <v>51.037999999999997</v>
          </cell>
          <cell r="E20">
            <v>53.360999999999997</v>
          </cell>
          <cell r="F20">
            <v>147.8081</v>
          </cell>
          <cell r="G20">
            <v>46.442953740499995</v>
          </cell>
          <cell r="H20">
            <v>87.192884011800004</v>
          </cell>
          <cell r="I20">
            <v>119.4229465522</v>
          </cell>
          <cell r="J20">
            <v>101.1861114093</v>
          </cell>
          <cell r="K20">
            <v>22.169045830199998</v>
          </cell>
          <cell r="L20">
            <v>69.105935386900001</v>
          </cell>
          <cell r="M20">
            <v>134.7500877457</v>
          </cell>
          <cell r="N20">
            <v>113.43791122</v>
          </cell>
          <cell r="O20">
            <v>91.262958001400008</v>
          </cell>
          <cell r="P20">
            <v>86.431494491500018</v>
          </cell>
          <cell r="Q20">
            <v>22.169045830199998</v>
          </cell>
          <cell r="R20">
            <v>147.8081</v>
          </cell>
        </row>
        <row r="21">
          <cell r="C21" t="str">
            <v>OHK570</v>
          </cell>
          <cell r="D21">
            <v>33.241</v>
          </cell>
          <cell r="E21">
            <v>30.444400000000002</v>
          </cell>
          <cell r="F21">
            <v>73.212000000000003</v>
          </cell>
          <cell r="G21">
            <v>74.181016203699997</v>
          </cell>
          <cell r="H21">
            <v>82.572966269000005</v>
          </cell>
          <cell r="I21">
            <v>43.159021859399999</v>
          </cell>
          <cell r="J21">
            <v>46.026068732300004</v>
          </cell>
          <cell r="K21">
            <v>17.769006171299999</v>
          </cell>
          <cell r="L21">
            <v>0</v>
          </cell>
          <cell r="M21">
            <v>0</v>
          </cell>
          <cell r="N21">
            <v>0</v>
          </cell>
          <cell r="O21">
            <v>0</v>
          </cell>
          <cell r="P21">
            <v>50.075684904462506</v>
          </cell>
          <cell r="Q21">
            <v>17.769006171299999</v>
          </cell>
          <cell r="R21">
            <v>82.572966269000005</v>
          </cell>
        </row>
        <row r="22">
          <cell r="C22" t="str">
            <v>OKZ329</v>
          </cell>
          <cell r="D22">
            <v>0</v>
          </cell>
          <cell r="E22">
            <v>0</v>
          </cell>
          <cell r="F22">
            <v>72.353999999999999</v>
          </cell>
          <cell r="G22">
            <v>12.6340023613</v>
          </cell>
          <cell r="H22">
            <v>0</v>
          </cell>
          <cell r="I22">
            <v>0</v>
          </cell>
          <cell r="J22">
            <v>0</v>
          </cell>
          <cell r="K22">
            <v>0</v>
          </cell>
          <cell r="L22">
            <v>0</v>
          </cell>
          <cell r="M22">
            <v>0</v>
          </cell>
          <cell r="N22">
            <v>0</v>
          </cell>
          <cell r="O22">
            <v>0</v>
          </cell>
          <cell r="P22">
            <v>42.494001180650002</v>
          </cell>
          <cell r="Q22">
            <v>12.6340023613</v>
          </cell>
          <cell r="R22">
            <v>72.353999999999999</v>
          </cell>
        </row>
        <row r="23">
          <cell r="C23" t="str">
            <v>OKZ669</v>
          </cell>
          <cell r="D23">
            <v>0</v>
          </cell>
          <cell r="E23">
            <v>7.5057</v>
          </cell>
          <cell r="F23">
            <v>22.475899999999999</v>
          </cell>
          <cell r="G23">
            <v>51.202980175599997</v>
          </cell>
          <cell r="H23">
            <v>53.329130032400002</v>
          </cell>
          <cell r="I23">
            <v>0</v>
          </cell>
          <cell r="J23">
            <v>51.323010575200001</v>
          </cell>
          <cell r="K23">
            <v>43.910008869399995</v>
          </cell>
          <cell r="L23">
            <v>41.106949558300002</v>
          </cell>
          <cell r="M23">
            <v>27.950024438699998</v>
          </cell>
          <cell r="N23">
            <v>62.979942922600003</v>
          </cell>
          <cell r="O23">
            <v>37.3528812184</v>
          </cell>
          <cell r="P23">
            <v>39.913652779060001</v>
          </cell>
          <cell r="Q23">
            <v>7.5057</v>
          </cell>
          <cell r="R23">
            <v>62.979942922600003</v>
          </cell>
        </row>
        <row r="24">
          <cell r="C24" t="str">
            <v>OKZ670</v>
          </cell>
          <cell r="D24">
            <v>44.026000000000003</v>
          </cell>
          <cell r="E24">
            <v>47.128599999999999</v>
          </cell>
          <cell r="F24">
            <v>87.248099999999994</v>
          </cell>
          <cell r="G24">
            <v>28.015013364600001</v>
          </cell>
          <cell r="H24">
            <v>68.3690390772</v>
          </cell>
          <cell r="I24">
            <v>7.5229718055000001</v>
          </cell>
          <cell r="J24">
            <v>79.907887790999993</v>
          </cell>
          <cell r="K24">
            <v>62.237953005199998</v>
          </cell>
          <cell r="L24">
            <v>64.499987593400007</v>
          </cell>
          <cell r="M24">
            <v>74.081147016900005</v>
          </cell>
          <cell r="N24">
            <v>89.692033750099995</v>
          </cell>
          <cell r="O24">
            <v>30.396047727000003</v>
          </cell>
          <cell r="P24">
            <v>56.927065094241669</v>
          </cell>
          <cell r="Q24">
            <v>7.5229718055000001</v>
          </cell>
          <cell r="R24">
            <v>89.692033750099995</v>
          </cell>
        </row>
        <row r="25">
          <cell r="C25" t="str">
            <v>OKZ671</v>
          </cell>
          <cell r="D25">
            <v>47.3</v>
          </cell>
          <cell r="E25">
            <v>46.647199999999998</v>
          </cell>
          <cell r="F25">
            <v>67.135000000000005</v>
          </cell>
          <cell r="G25">
            <v>49.591138697600002</v>
          </cell>
          <cell r="H25">
            <v>63.228966432100009</v>
          </cell>
          <cell r="I25">
            <v>0</v>
          </cell>
          <cell r="J25">
            <v>57.933912047100002</v>
          </cell>
          <cell r="K25">
            <v>46.866035954700003</v>
          </cell>
          <cell r="L25">
            <v>47.529965813200008</v>
          </cell>
          <cell r="M25">
            <v>35.558047901599998</v>
          </cell>
          <cell r="N25">
            <v>64.685100615799996</v>
          </cell>
          <cell r="O25">
            <v>29.660037090199999</v>
          </cell>
          <cell r="P25">
            <v>50.557764050209101</v>
          </cell>
          <cell r="Q25">
            <v>29.660037090199999</v>
          </cell>
          <cell r="R25">
            <v>67.135000000000005</v>
          </cell>
        </row>
        <row r="26">
          <cell r="C26" t="str">
            <v>OKZ672</v>
          </cell>
          <cell r="D26">
            <v>30.353999999999999</v>
          </cell>
          <cell r="E26">
            <v>42.089300000000001</v>
          </cell>
          <cell r="F26">
            <v>8.0410000000000004</v>
          </cell>
          <cell r="G26">
            <v>24.285008665500001</v>
          </cell>
          <cell r="H26">
            <v>52.742009708900007</v>
          </cell>
          <cell r="I26">
            <v>0</v>
          </cell>
          <cell r="J26">
            <v>45.824008373799998</v>
          </cell>
          <cell r="K26">
            <v>49.422026969500003</v>
          </cell>
          <cell r="L26">
            <v>10.3750087211</v>
          </cell>
          <cell r="M26">
            <v>77.252995276900009</v>
          </cell>
          <cell r="N26">
            <v>0</v>
          </cell>
          <cell r="O26">
            <v>0</v>
          </cell>
          <cell r="P26">
            <v>37.820595301744447</v>
          </cell>
          <cell r="Q26">
            <v>8.0410000000000004</v>
          </cell>
          <cell r="R26">
            <v>77.252995276900009</v>
          </cell>
        </row>
        <row r="27">
          <cell r="C27" t="str">
            <v>OKZ704</v>
          </cell>
          <cell r="D27">
            <v>72.195999999999998</v>
          </cell>
          <cell r="E27">
            <v>60.89</v>
          </cell>
          <cell r="F27">
            <v>110.285</v>
          </cell>
          <cell r="G27">
            <v>106.13598797900001</v>
          </cell>
          <cell r="H27">
            <v>74.212962962999995</v>
          </cell>
          <cell r="I27">
            <v>0</v>
          </cell>
          <cell r="J27">
            <v>129.73690641100001</v>
          </cell>
          <cell r="K27">
            <v>118.93600029029999</v>
          </cell>
          <cell r="L27">
            <v>56.396942495999994</v>
          </cell>
          <cell r="M27">
            <v>29.232045929000002</v>
          </cell>
          <cell r="N27">
            <v>0</v>
          </cell>
          <cell r="O27">
            <v>20.232048942799999</v>
          </cell>
          <cell r="P27">
            <v>77.825389501109996</v>
          </cell>
          <cell r="Q27">
            <v>20.232048942799999</v>
          </cell>
          <cell r="R27">
            <v>129.73690641100001</v>
          </cell>
        </row>
        <row r="28">
          <cell r="C28" t="str">
            <v>OLO297</v>
          </cell>
          <cell r="D28">
            <v>29.943100000000001</v>
          </cell>
          <cell r="E28">
            <v>47.0107</v>
          </cell>
          <cell r="F28">
            <v>57.173099999999998</v>
          </cell>
          <cell r="G28">
            <v>39.653949536100001</v>
          </cell>
          <cell r="H28">
            <v>53.463014743999999</v>
          </cell>
          <cell r="I28">
            <v>50.973966069699998</v>
          </cell>
          <cell r="J28">
            <v>47.550963774100005</v>
          </cell>
          <cell r="K28">
            <v>50.9219832466</v>
          </cell>
          <cell r="L28">
            <v>54.393028748800006</v>
          </cell>
          <cell r="M28">
            <v>42.084064377499999</v>
          </cell>
          <cell r="N28">
            <v>48.406064611399998</v>
          </cell>
          <cell r="O28">
            <v>32.543996517700002</v>
          </cell>
          <cell r="P28">
            <v>46.176494302158339</v>
          </cell>
          <cell r="Q28">
            <v>29.943100000000001</v>
          </cell>
          <cell r="R28">
            <v>57.173099999999998</v>
          </cell>
        </row>
        <row r="29">
          <cell r="C29" t="str">
            <v>OLO298</v>
          </cell>
          <cell r="D29">
            <v>78.476200000000006</v>
          </cell>
          <cell r="E29">
            <v>61.948599999999999</v>
          </cell>
          <cell r="F29">
            <v>86.622</v>
          </cell>
          <cell r="G29">
            <v>45.476058527699998</v>
          </cell>
          <cell r="H29">
            <v>67.228021021150269</v>
          </cell>
          <cell r="I29">
            <v>49.840573489600004</v>
          </cell>
          <cell r="J29">
            <v>72.040026231699997</v>
          </cell>
          <cell r="K29">
            <v>74.448035932700009</v>
          </cell>
          <cell r="L29">
            <v>64.506935437599992</v>
          </cell>
          <cell r="M29">
            <v>99.816063023400005</v>
          </cell>
          <cell r="N29">
            <v>87.812035717100002</v>
          </cell>
          <cell r="O29">
            <v>88.445006450299999</v>
          </cell>
          <cell r="P29">
            <v>73.054962985937507</v>
          </cell>
          <cell r="Q29">
            <v>45.476058527699998</v>
          </cell>
          <cell r="R29">
            <v>99.816063023400005</v>
          </cell>
        </row>
        <row r="30">
          <cell r="C30" t="str">
            <v>OLO299</v>
          </cell>
          <cell r="D30">
            <v>57.558999999999997</v>
          </cell>
          <cell r="E30">
            <v>59.631399999999999</v>
          </cell>
          <cell r="F30">
            <v>72.846999999999994</v>
          </cell>
          <cell r="G30">
            <v>78.869083167200003</v>
          </cell>
          <cell r="H30">
            <v>92.821847636999991</v>
          </cell>
          <cell r="I30">
            <v>70.566971498699999</v>
          </cell>
          <cell r="J30">
            <v>61.728067405099992</v>
          </cell>
          <cell r="K30">
            <v>81.822108920299996</v>
          </cell>
          <cell r="L30">
            <v>79.404085887999997</v>
          </cell>
          <cell r="M30">
            <v>69.578921653000009</v>
          </cell>
          <cell r="N30">
            <v>91.568988147300004</v>
          </cell>
          <cell r="O30">
            <v>18.079019621</v>
          </cell>
          <cell r="P30">
            <v>69.539707828133345</v>
          </cell>
          <cell r="Q30">
            <v>18.079019621</v>
          </cell>
          <cell r="R30">
            <v>92.821847636999991</v>
          </cell>
        </row>
        <row r="31">
          <cell r="C31" t="str">
            <v>OLO300</v>
          </cell>
          <cell r="D31">
            <v>61.15</v>
          </cell>
          <cell r="E31">
            <v>73.6661</v>
          </cell>
          <cell r="F31">
            <v>87.528899999999993</v>
          </cell>
          <cell r="G31">
            <v>41</v>
          </cell>
          <cell r="H31">
            <v>46.286015164300004</v>
          </cell>
          <cell r="I31">
            <v>67.070018243899995</v>
          </cell>
          <cell r="J31">
            <v>68.431937385599994</v>
          </cell>
          <cell r="K31">
            <v>53.843973536</v>
          </cell>
          <cell r="L31">
            <v>82.983991821500013</v>
          </cell>
          <cell r="M31">
            <v>92.752940890600001</v>
          </cell>
          <cell r="N31">
            <v>75.617106372800009</v>
          </cell>
          <cell r="O31">
            <v>44.089965449399998</v>
          </cell>
          <cell r="P31">
            <v>66.201745738675001</v>
          </cell>
          <cell r="Q31">
            <v>41</v>
          </cell>
          <cell r="R31">
            <v>92.752940890600001</v>
          </cell>
        </row>
        <row r="32">
          <cell r="C32" t="str">
            <v>OLO301</v>
          </cell>
          <cell r="D32">
            <v>30.0489</v>
          </cell>
          <cell r="E32">
            <v>44.868499999999997</v>
          </cell>
          <cell r="F32">
            <v>55.411900000000003</v>
          </cell>
          <cell r="G32">
            <v>41.995057660499995</v>
          </cell>
          <cell r="H32">
            <v>73.325056421099987</v>
          </cell>
          <cell r="I32">
            <v>28.097037630099997</v>
          </cell>
          <cell r="J32">
            <v>44.928953399599997</v>
          </cell>
          <cell r="K32">
            <v>67.971978006900002</v>
          </cell>
          <cell r="L32">
            <v>56.885961533399993</v>
          </cell>
          <cell r="M32">
            <v>54.348930099900002</v>
          </cell>
          <cell r="N32">
            <v>51.382919473400001</v>
          </cell>
          <cell r="O32">
            <v>35.285003408199998</v>
          </cell>
          <cell r="P32">
            <v>48.712516469424997</v>
          </cell>
          <cell r="Q32">
            <v>28.097037630099997</v>
          </cell>
          <cell r="R32">
            <v>73.325056421099987</v>
          </cell>
        </row>
        <row r="33">
          <cell r="C33" t="str">
            <v>OLO302</v>
          </cell>
          <cell r="D33">
            <v>62.207099999999997</v>
          </cell>
          <cell r="E33">
            <v>70.761099999999999</v>
          </cell>
          <cell r="F33">
            <v>67.752899999999997</v>
          </cell>
          <cell r="G33">
            <v>43.837033824800002</v>
          </cell>
          <cell r="H33">
            <v>71.1470107138</v>
          </cell>
          <cell r="I33">
            <v>63.591139003400002</v>
          </cell>
          <cell r="J33">
            <v>54.278032282600002</v>
          </cell>
          <cell r="K33">
            <v>57.193977476600004</v>
          </cell>
          <cell r="L33">
            <v>36.284961591300004</v>
          </cell>
          <cell r="M33">
            <v>48.998977142900003</v>
          </cell>
          <cell r="N33">
            <v>37.787971953899998</v>
          </cell>
          <cell r="O33">
            <v>31.7149965917</v>
          </cell>
          <cell r="P33">
            <v>53.796266715083334</v>
          </cell>
          <cell r="Q33">
            <v>31.7149965917</v>
          </cell>
          <cell r="R33">
            <v>71.1470107138</v>
          </cell>
        </row>
        <row r="34">
          <cell r="C34" t="str">
            <v>LIS978</v>
          </cell>
          <cell r="D34" t="str">
            <v>N.A.</v>
          </cell>
          <cell r="E34" t="str">
            <v>N.A.</v>
          </cell>
          <cell r="F34" t="str">
            <v>N.A.</v>
          </cell>
          <cell r="G34" t="str">
            <v>N.A.</v>
          </cell>
          <cell r="H34" t="str">
            <v>N.A.</v>
          </cell>
          <cell r="I34" t="str">
            <v>N.A.</v>
          </cell>
          <cell r="J34">
            <v>28.347058823499999</v>
          </cell>
          <cell r="K34">
            <v>76.359117268199995</v>
          </cell>
          <cell r="L34">
            <v>56.976033227399995</v>
          </cell>
          <cell r="M34">
            <v>65.68099217919999</v>
          </cell>
          <cell r="N34">
            <v>68.258929375399987</v>
          </cell>
          <cell r="O34">
            <v>67.810100227500001</v>
          </cell>
          <cell r="P34">
            <v>60.572038516866662</v>
          </cell>
          <cell r="Q34">
            <v>28.347058823499999</v>
          </cell>
          <cell r="R34">
            <v>76.359117268199995</v>
          </cell>
        </row>
        <row r="35">
          <cell r="C35" t="str">
            <v>LIS979</v>
          </cell>
          <cell r="D35" t="str">
            <v>N.A.</v>
          </cell>
          <cell r="E35" t="str">
            <v>N.A.</v>
          </cell>
          <cell r="F35" t="str">
            <v>N.A.</v>
          </cell>
          <cell r="G35" t="str">
            <v>N.A.</v>
          </cell>
          <cell r="H35" t="str">
            <v>N.A.</v>
          </cell>
          <cell r="I35" t="str">
            <v>N.A.</v>
          </cell>
          <cell r="J35">
            <v>12.730987395</v>
          </cell>
          <cell r="K35">
            <v>52.630923312299998</v>
          </cell>
          <cell r="L35">
            <v>11.5969732747</v>
          </cell>
          <cell r="M35">
            <v>42.770099619899995</v>
          </cell>
          <cell r="N35">
            <v>39.186012526100001</v>
          </cell>
          <cell r="O35">
            <v>24.716000719699998</v>
          </cell>
          <cell r="P35">
            <v>30.60516614128333</v>
          </cell>
          <cell r="Q35">
            <v>11.5969732747</v>
          </cell>
          <cell r="R35">
            <v>52.630923312299998</v>
          </cell>
        </row>
        <row r="36">
          <cell r="C36" t="str">
            <v>LIS980</v>
          </cell>
          <cell r="D36" t="str">
            <v>N.A.</v>
          </cell>
          <cell r="E36" t="str">
            <v>N.A.</v>
          </cell>
          <cell r="F36" t="str">
            <v>N.A.</v>
          </cell>
          <cell r="G36" t="str">
            <v>N.A.</v>
          </cell>
          <cell r="H36" t="str">
            <v>N.A.</v>
          </cell>
          <cell r="I36" t="str">
            <v>N.A.</v>
          </cell>
          <cell r="J36">
            <v>27.301076301099997</v>
          </cell>
          <cell r="K36">
            <v>49.775949031055859</v>
          </cell>
          <cell r="L36">
            <v>50.616029952799991</v>
          </cell>
          <cell r="M36">
            <v>49.389964458199998</v>
          </cell>
          <cell r="N36">
            <v>24.024990898900001</v>
          </cell>
          <cell r="O36">
            <v>48.316175344000001</v>
          </cell>
          <cell r="P36">
            <v>41.570697664342639</v>
          </cell>
          <cell r="Q36">
            <v>24.024990898900001</v>
          </cell>
          <cell r="R36">
            <v>50.616029952799991</v>
          </cell>
        </row>
        <row r="37">
          <cell r="C37" t="str">
            <v>LIS981</v>
          </cell>
          <cell r="D37" t="str">
            <v>N.A.</v>
          </cell>
          <cell r="E37" t="str">
            <v>N.A.</v>
          </cell>
          <cell r="F37" t="str">
            <v>N.A.</v>
          </cell>
          <cell r="G37" t="str">
            <v>N.A.</v>
          </cell>
          <cell r="H37" t="str">
            <v>N.A.</v>
          </cell>
          <cell r="I37" t="str">
            <v>N.A.</v>
          </cell>
          <cell r="J37">
            <v>34.326958785000002</v>
          </cell>
          <cell r="K37">
            <v>72.1150378878</v>
          </cell>
          <cell r="L37">
            <v>88.086981006599999</v>
          </cell>
          <cell r="M37">
            <v>79.561068570499998</v>
          </cell>
          <cell r="N37">
            <v>82.399948410600004</v>
          </cell>
          <cell r="O37">
            <v>50.044970724099997</v>
          </cell>
          <cell r="P37">
            <v>67.755827564099988</v>
          </cell>
          <cell r="Q37">
            <v>34.326958785000002</v>
          </cell>
          <cell r="R37">
            <v>88.086981006599999</v>
          </cell>
        </row>
      </sheetData>
      <sheetData sheetId="9" refreshError="1"/>
      <sheetData sheetId="10" refreshError="1">
        <row r="6">
          <cell r="C6" t="str">
            <v>PLACA</v>
          </cell>
          <cell r="D6" t="str">
            <v>ENERO</v>
          </cell>
          <cell r="E6" t="str">
            <v>FEBRERO</v>
          </cell>
          <cell r="F6" t="str">
            <v>MARZO</v>
          </cell>
          <cell r="G6" t="str">
            <v>ABRIL</v>
          </cell>
          <cell r="H6" t="str">
            <v>MAYO</v>
          </cell>
          <cell r="I6" t="str">
            <v>JUNIO</v>
          </cell>
          <cell r="J6" t="str">
            <v>JULIO</v>
          </cell>
          <cell r="K6" t="str">
            <v>AGOSTO</v>
          </cell>
          <cell r="L6" t="str">
            <v>SEPTIEMBRE</v>
          </cell>
          <cell r="M6" t="str">
            <v>OCTUBRE</v>
          </cell>
          <cell r="N6" t="str">
            <v>NOVIEMBRE</v>
          </cell>
          <cell r="O6" t="str">
            <v>DICIEMBRE</v>
          </cell>
          <cell r="P6" t="str">
            <v>PROMEDIO</v>
          </cell>
          <cell r="Q6" t="str">
            <v>CONSUMOMAS BAJO</v>
          </cell>
          <cell r="R6" t="str">
            <v>CONSUMO MAS ALTO</v>
          </cell>
        </row>
        <row r="7">
          <cell r="C7" t="str">
            <v>LIS978</v>
          </cell>
          <cell r="D7">
            <v>22.4790621024</v>
          </cell>
          <cell r="E7">
            <v>20.186986704699997</v>
          </cell>
          <cell r="F7">
            <v>38.657025837399999</v>
          </cell>
          <cell r="G7">
            <v>55.348002220800005</v>
          </cell>
          <cell r="H7">
            <v>61.140947368399999</v>
          </cell>
          <cell r="I7">
            <v>0</v>
          </cell>
          <cell r="J7">
            <v>0</v>
          </cell>
          <cell r="K7">
            <v>0</v>
          </cell>
          <cell r="L7">
            <v>0</v>
          </cell>
          <cell r="M7">
            <v>0</v>
          </cell>
          <cell r="N7">
            <v>0</v>
          </cell>
          <cell r="O7">
            <v>0</v>
          </cell>
          <cell r="P7">
            <v>39.562404846739994</v>
          </cell>
          <cell r="Q7">
            <v>20.186986704699997</v>
          </cell>
          <cell r="R7">
            <v>61.140947368399999</v>
          </cell>
        </row>
        <row r="8">
          <cell r="C8" t="str">
            <v>LIS979</v>
          </cell>
          <cell r="D8">
            <v>54.717905090899997</v>
          </cell>
          <cell r="E8">
            <v>24.157025641000001</v>
          </cell>
          <cell r="F8">
            <v>50.465018591100005</v>
          </cell>
          <cell r="G8">
            <v>66.22991958130001</v>
          </cell>
          <cell r="H8">
            <v>56.536924442599997</v>
          </cell>
          <cell r="I8">
            <v>0</v>
          </cell>
          <cell r="J8">
            <v>0</v>
          </cell>
          <cell r="K8">
            <v>0</v>
          </cell>
          <cell r="L8">
            <v>0</v>
          </cell>
          <cell r="M8">
            <v>0</v>
          </cell>
          <cell r="N8">
            <v>0</v>
          </cell>
          <cell r="O8">
            <v>0</v>
          </cell>
          <cell r="P8">
            <v>50.421358669379998</v>
          </cell>
          <cell r="Q8">
            <v>24.157025641000001</v>
          </cell>
          <cell r="R8">
            <v>66.22991958130001</v>
          </cell>
        </row>
        <row r="9">
          <cell r="C9" t="str">
            <v>LIS980</v>
          </cell>
          <cell r="D9">
            <v>39.564932585299999</v>
          </cell>
          <cell r="E9">
            <v>70.526010729500001</v>
          </cell>
          <cell r="F9">
            <v>129.17291451</v>
          </cell>
          <cell r="G9">
            <v>95.442856102500002</v>
          </cell>
          <cell r="H9">
            <v>113.60291355370002</v>
          </cell>
          <cell r="I9">
            <v>0</v>
          </cell>
          <cell r="J9">
            <v>0</v>
          </cell>
          <cell r="K9">
            <v>0</v>
          </cell>
          <cell r="L9">
            <v>0</v>
          </cell>
          <cell r="M9">
            <v>0</v>
          </cell>
          <cell r="N9">
            <v>0</v>
          </cell>
          <cell r="O9">
            <v>0</v>
          </cell>
          <cell r="P9">
            <v>89.661925496200013</v>
          </cell>
          <cell r="Q9">
            <v>39.564932585299999</v>
          </cell>
          <cell r="R9">
            <v>129.17291451</v>
          </cell>
        </row>
        <row r="10">
          <cell r="C10" t="str">
            <v>LIS981</v>
          </cell>
          <cell r="D10">
            <v>105.23889089320001</v>
          </cell>
          <cell r="E10">
            <v>98.896941977500006</v>
          </cell>
          <cell r="F10">
            <v>98.392024767000009</v>
          </cell>
          <cell r="G10">
            <v>97.075787963700009</v>
          </cell>
          <cell r="H10">
            <v>88.878002924600011</v>
          </cell>
          <cell r="I10">
            <v>0</v>
          </cell>
          <cell r="J10">
            <v>0</v>
          </cell>
          <cell r="K10">
            <v>0</v>
          </cell>
          <cell r="L10">
            <v>0</v>
          </cell>
          <cell r="M10">
            <v>0</v>
          </cell>
          <cell r="N10">
            <v>0</v>
          </cell>
          <cell r="O10">
            <v>0</v>
          </cell>
          <cell r="P10">
            <v>97.696329705200014</v>
          </cell>
          <cell r="Q10">
            <v>88.878002924600011</v>
          </cell>
          <cell r="R10">
            <v>105.23889089320001</v>
          </cell>
        </row>
        <row r="11">
          <cell r="C11" t="str">
            <v>LIT043</v>
          </cell>
          <cell r="D11">
            <v>0</v>
          </cell>
          <cell r="E11">
            <v>0</v>
          </cell>
          <cell r="F11">
            <v>0</v>
          </cell>
          <cell r="G11">
            <v>10.434008866399999</v>
          </cell>
          <cell r="H11">
            <v>48.529936318200001</v>
          </cell>
          <cell r="I11">
            <v>0</v>
          </cell>
          <cell r="J11">
            <v>0</v>
          </cell>
          <cell r="K11">
            <v>0</v>
          </cell>
          <cell r="L11">
            <v>0</v>
          </cell>
          <cell r="M11">
            <v>0</v>
          </cell>
          <cell r="N11">
            <v>0</v>
          </cell>
          <cell r="O11">
            <v>0</v>
          </cell>
          <cell r="P11">
            <v>29.4819725923</v>
          </cell>
          <cell r="Q11">
            <v>10.434008866399999</v>
          </cell>
          <cell r="R11">
            <v>48.529936318200001</v>
          </cell>
        </row>
        <row r="12">
          <cell r="C12" t="str">
            <v>LIT045</v>
          </cell>
          <cell r="D12">
            <v>0</v>
          </cell>
          <cell r="E12">
            <v>0</v>
          </cell>
          <cell r="F12">
            <v>0</v>
          </cell>
          <cell r="G12">
            <v>9.8620012666000001</v>
          </cell>
          <cell r="H12">
            <v>40.504006621299993</v>
          </cell>
          <cell r="I12">
            <v>0</v>
          </cell>
          <cell r="J12">
            <v>0</v>
          </cell>
          <cell r="K12">
            <v>0</v>
          </cell>
          <cell r="L12">
            <v>0</v>
          </cell>
          <cell r="M12">
            <v>0</v>
          </cell>
          <cell r="N12">
            <v>0</v>
          </cell>
          <cell r="O12">
            <v>0</v>
          </cell>
          <cell r="P12">
            <v>25.183003943949998</v>
          </cell>
          <cell r="Q12">
            <v>9.8620012666000001</v>
          </cell>
          <cell r="R12">
            <v>40.504006621299993</v>
          </cell>
        </row>
        <row r="13">
          <cell r="C13" t="str">
            <v>OBG029</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row>
        <row r="14">
          <cell r="C14" t="str">
            <v>OBI348</v>
          </cell>
          <cell r="D14">
            <v>8.5469728601000003</v>
          </cell>
          <cell r="E14">
            <v>0</v>
          </cell>
          <cell r="F14">
            <v>38.327074101699999</v>
          </cell>
          <cell r="G14">
            <v>45.112947179599999</v>
          </cell>
          <cell r="H14">
            <v>13.306993737000001</v>
          </cell>
          <cell r="I14">
            <v>0</v>
          </cell>
          <cell r="J14">
            <v>0</v>
          </cell>
          <cell r="K14">
            <v>0</v>
          </cell>
          <cell r="L14">
            <v>0</v>
          </cell>
          <cell r="M14">
            <v>0</v>
          </cell>
          <cell r="N14">
            <v>0</v>
          </cell>
          <cell r="O14">
            <v>0</v>
          </cell>
          <cell r="P14">
            <v>26.323496969600001</v>
          </cell>
          <cell r="Q14">
            <v>8.5469728601000003</v>
          </cell>
          <cell r="R14">
            <v>45.112947179599999</v>
          </cell>
        </row>
        <row r="15">
          <cell r="C15" t="str">
            <v>OBI349</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row>
        <row r="16">
          <cell r="C16" t="str">
            <v>OBI475</v>
          </cell>
          <cell r="D16">
            <v>13.870041753700001</v>
          </cell>
          <cell r="E16">
            <v>37.311999999999998</v>
          </cell>
          <cell r="F16">
            <v>40.101954732500005</v>
          </cell>
          <cell r="G16">
            <v>64.639957761800005</v>
          </cell>
          <cell r="H16">
            <v>0</v>
          </cell>
          <cell r="I16">
            <v>0</v>
          </cell>
          <cell r="J16">
            <v>0</v>
          </cell>
          <cell r="K16">
            <v>0</v>
          </cell>
          <cell r="L16">
            <v>0</v>
          </cell>
          <cell r="M16">
            <v>0</v>
          </cell>
          <cell r="N16">
            <v>0</v>
          </cell>
          <cell r="O16">
            <v>0</v>
          </cell>
          <cell r="P16">
            <v>38.980988562000007</v>
          </cell>
          <cell r="Q16">
            <v>13.870041753700001</v>
          </cell>
          <cell r="R16">
            <v>64.639957761800005</v>
          </cell>
        </row>
        <row r="17">
          <cell r="C17" t="str">
            <v>OBI840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row>
        <row r="18">
          <cell r="C18" t="str">
            <v>OBI841</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row>
        <row r="19">
          <cell r="C19" t="str">
            <v>OCK719</v>
          </cell>
          <cell r="D19">
            <v>49.863948497799996</v>
          </cell>
          <cell r="E19">
            <v>89.099065968899993</v>
          </cell>
          <cell r="F19">
            <v>0</v>
          </cell>
          <cell r="G19">
            <v>0</v>
          </cell>
          <cell r="H19">
            <v>0</v>
          </cell>
          <cell r="I19">
            <v>0</v>
          </cell>
          <cell r="J19">
            <v>0</v>
          </cell>
          <cell r="K19">
            <v>0</v>
          </cell>
          <cell r="L19">
            <v>0</v>
          </cell>
          <cell r="M19">
            <v>0</v>
          </cell>
          <cell r="N19">
            <v>0</v>
          </cell>
          <cell r="O19">
            <v>0</v>
          </cell>
          <cell r="P19">
            <v>69.481507233349987</v>
          </cell>
          <cell r="Q19">
            <v>49.863948497799996</v>
          </cell>
          <cell r="R19">
            <v>89.099065968899993</v>
          </cell>
        </row>
        <row r="20">
          <cell r="C20" t="str">
            <v>ODR765</v>
          </cell>
          <cell r="D20">
            <v>0</v>
          </cell>
          <cell r="E20">
            <v>0</v>
          </cell>
          <cell r="F20">
            <v>0</v>
          </cell>
          <cell r="G20">
            <v>35.0390480736</v>
          </cell>
          <cell r="H20">
            <v>0</v>
          </cell>
          <cell r="I20">
            <v>0</v>
          </cell>
          <cell r="J20">
            <v>0</v>
          </cell>
          <cell r="K20">
            <v>0</v>
          </cell>
          <cell r="L20">
            <v>0</v>
          </cell>
          <cell r="M20">
            <v>0</v>
          </cell>
          <cell r="N20">
            <v>0</v>
          </cell>
          <cell r="O20">
            <v>0</v>
          </cell>
          <cell r="P20">
            <v>35.0390480736</v>
          </cell>
          <cell r="Q20">
            <v>35.0390480736</v>
          </cell>
          <cell r="R20">
            <v>35.0390480736</v>
          </cell>
        </row>
        <row r="21">
          <cell r="C21" t="str">
            <v>ODR766</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row>
        <row r="22">
          <cell r="C22" t="str">
            <v>ODT437</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row>
        <row r="23">
          <cell r="C23" t="str">
            <v>ODT438</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row>
        <row r="24">
          <cell r="C24" t="str">
            <v>OHK194</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row>
        <row r="25">
          <cell r="C25" t="str">
            <v>OHK524</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row>
        <row r="26">
          <cell r="C26" t="str">
            <v>OHK533</v>
          </cell>
          <cell r="D26">
            <v>32.779972094099996</v>
          </cell>
          <cell r="E26">
            <v>65.271036188899998</v>
          </cell>
          <cell r="F26">
            <v>92.267962447699986</v>
          </cell>
          <cell r="G26">
            <v>121.61500715779999</v>
          </cell>
          <cell r="H26">
            <v>118.56997140049999</v>
          </cell>
          <cell r="I26">
            <v>0</v>
          </cell>
          <cell r="J26">
            <v>0</v>
          </cell>
          <cell r="K26">
            <v>0</v>
          </cell>
          <cell r="L26">
            <v>0</v>
          </cell>
          <cell r="M26">
            <v>0</v>
          </cell>
          <cell r="N26">
            <v>0</v>
          </cell>
          <cell r="O26">
            <v>0</v>
          </cell>
          <cell r="P26">
            <v>86.100789857799981</v>
          </cell>
          <cell r="Q26">
            <v>32.779972094099996</v>
          </cell>
          <cell r="R26">
            <v>121.61500715779999</v>
          </cell>
        </row>
        <row r="27">
          <cell r="C27" t="str">
            <v>OHK570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row>
        <row r="28">
          <cell r="C28" t="str">
            <v>OKZ329</v>
          </cell>
          <cell r="D28">
            <v>0</v>
          </cell>
          <cell r="E28">
            <v>18.5180512821</v>
          </cell>
          <cell r="F28">
            <v>0</v>
          </cell>
          <cell r="G28">
            <v>49.477914513200005</v>
          </cell>
          <cell r="H28">
            <v>128.9049057707</v>
          </cell>
          <cell r="I28">
            <v>0</v>
          </cell>
          <cell r="J28">
            <v>0</v>
          </cell>
          <cell r="K28">
            <v>0</v>
          </cell>
          <cell r="L28">
            <v>0</v>
          </cell>
          <cell r="M28">
            <v>0</v>
          </cell>
          <cell r="N28">
            <v>0</v>
          </cell>
          <cell r="O28">
            <v>0</v>
          </cell>
          <cell r="P28">
            <v>65.63362385533334</v>
          </cell>
          <cell r="Q28">
            <v>18.5180512821</v>
          </cell>
          <cell r="R28">
            <v>128.9049057707</v>
          </cell>
        </row>
        <row r="29">
          <cell r="C29" t="str">
            <v>OKZ669</v>
          </cell>
          <cell r="D29">
            <v>0</v>
          </cell>
          <cell r="E29">
            <v>0</v>
          </cell>
          <cell r="F29">
            <v>0</v>
          </cell>
          <cell r="G29">
            <v>12.198024049800001</v>
          </cell>
          <cell r="H29">
            <v>24.019014529300001</v>
          </cell>
          <cell r="I29">
            <v>0</v>
          </cell>
          <cell r="J29">
            <v>0</v>
          </cell>
          <cell r="K29">
            <v>0</v>
          </cell>
          <cell r="L29">
            <v>0</v>
          </cell>
          <cell r="M29">
            <v>0</v>
          </cell>
          <cell r="N29">
            <v>0</v>
          </cell>
          <cell r="O29">
            <v>0</v>
          </cell>
          <cell r="P29">
            <v>18.108519289550003</v>
          </cell>
          <cell r="Q29">
            <v>12.198024049800001</v>
          </cell>
          <cell r="R29">
            <v>24.019014529300001</v>
          </cell>
        </row>
        <row r="30">
          <cell r="C30" t="str">
            <v>OKZ670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row>
        <row r="31">
          <cell r="C31" t="str">
            <v>OKZ671</v>
          </cell>
          <cell r="D31">
            <v>0</v>
          </cell>
          <cell r="E31">
            <v>0</v>
          </cell>
          <cell r="F31">
            <v>0</v>
          </cell>
          <cell r="G31">
            <v>0</v>
          </cell>
          <cell r="H31">
            <v>31.183006948899997</v>
          </cell>
          <cell r="I31">
            <v>0</v>
          </cell>
          <cell r="J31">
            <v>0</v>
          </cell>
          <cell r="K31">
            <v>0</v>
          </cell>
          <cell r="L31">
            <v>0</v>
          </cell>
          <cell r="M31">
            <v>0</v>
          </cell>
          <cell r="N31">
            <v>0</v>
          </cell>
          <cell r="O31">
            <v>0</v>
          </cell>
          <cell r="P31">
            <v>31.183006948899997</v>
          </cell>
          <cell r="Q31">
            <v>31.183006948899997</v>
          </cell>
          <cell r="R31">
            <v>31.183006948899997</v>
          </cell>
        </row>
        <row r="32">
          <cell r="C32" t="str">
            <v>OKZ672</v>
          </cell>
          <cell r="D32">
            <v>0</v>
          </cell>
          <cell r="E32">
            <v>0</v>
          </cell>
          <cell r="F32">
            <v>0</v>
          </cell>
          <cell r="G32">
            <v>0</v>
          </cell>
          <cell r="H32">
            <v>13.061023373400001</v>
          </cell>
          <cell r="I32">
            <v>0</v>
          </cell>
          <cell r="J32">
            <v>0</v>
          </cell>
          <cell r="K32">
            <v>0</v>
          </cell>
          <cell r="L32">
            <v>0</v>
          </cell>
          <cell r="M32">
            <v>0</v>
          </cell>
          <cell r="N32">
            <v>0</v>
          </cell>
          <cell r="O32">
            <v>0</v>
          </cell>
          <cell r="P32">
            <v>13.061023373400001</v>
          </cell>
          <cell r="Q32">
            <v>13.061023373400001</v>
          </cell>
          <cell r="R32">
            <v>13.061023373400001</v>
          </cell>
        </row>
        <row r="33">
          <cell r="C33" t="str">
            <v>OKZ704</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row>
        <row r="34">
          <cell r="C34" t="str">
            <v>OLO297</v>
          </cell>
          <cell r="D34">
            <v>37.205989264199999</v>
          </cell>
          <cell r="E34">
            <v>56.547990743599996</v>
          </cell>
          <cell r="F34">
            <v>55.4670409832</v>
          </cell>
          <cell r="G34">
            <v>55.737023326099994</v>
          </cell>
          <cell r="H34">
            <v>55.657038113900001</v>
          </cell>
          <cell r="I34">
            <v>0</v>
          </cell>
          <cell r="J34">
            <v>0</v>
          </cell>
          <cell r="K34">
            <v>0</v>
          </cell>
          <cell r="L34">
            <v>0</v>
          </cell>
          <cell r="M34">
            <v>0</v>
          </cell>
          <cell r="N34">
            <v>0</v>
          </cell>
          <cell r="O34">
            <v>0</v>
          </cell>
          <cell r="P34">
            <v>52.123016486200001</v>
          </cell>
          <cell r="Q34">
            <v>37.205989264199999</v>
          </cell>
          <cell r="R34">
            <v>56.547990743599996</v>
          </cell>
        </row>
        <row r="35">
          <cell r="C35" t="str">
            <v>OLO298</v>
          </cell>
          <cell r="D35">
            <v>59.82997164759999</v>
          </cell>
          <cell r="E35">
            <v>53.876048893500005</v>
          </cell>
          <cell r="F35">
            <v>24.549048755900003</v>
          </cell>
          <cell r="G35">
            <v>14.429005699799999</v>
          </cell>
          <cell r="H35">
            <v>0</v>
          </cell>
          <cell r="I35">
            <v>0</v>
          </cell>
          <cell r="J35">
            <v>0</v>
          </cell>
          <cell r="K35">
            <v>0</v>
          </cell>
          <cell r="L35">
            <v>0</v>
          </cell>
          <cell r="M35">
            <v>0</v>
          </cell>
          <cell r="N35">
            <v>0</v>
          </cell>
          <cell r="O35">
            <v>0</v>
          </cell>
          <cell r="P35">
            <v>38.171018749200002</v>
          </cell>
          <cell r="Q35">
            <v>14.429005699799999</v>
          </cell>
          <cell r="R35">
            <v>59.82997164759999</v>
          </cell>
        </row>
        <row r="36">
          <cell r="C36" t="str">
            <v>OLO299</v>
          </cell>
          <cell r="D36">
            <v>61.144064570099999</v>
          </cell>
          <cell r="E36">
            <v>75.336031244599994</v>
          </cell>
          <cell r="F36">
            <v>60.7789998899</v>
          </cell>
          <cell r="G36">
            <v>82.594011459000001</v>
          </cell>
          <cell r="H36">
            <v>46.802021478299999</v>
          </cell>
          <cell r="I36">
            <v>0</v>
          </cell>
          <cell r="J36">
            <v>0</v>
          </cell>
          <cell r="K36">
            <v>0</v>
          </cell>
          <cell r="L36">
            <v>0</v>
          </cell>
          <cell r="M36">
            <v>0</v>
          </cell>
          <cell r="N36">
            <v>0</v>
          </cell>
          <cell r="O36">
            <v>0</v>
          </cell>
          <cell r="P36">
            <v>65.331025728380013</v>
          </cell>
          <cell r="Q36">
            <v>46.802021478299999</v>
          </cell>
          <cell r="R36">
            <v>82.594011459000001</v>
          </cell>
        </row>
        <row r="37">
          <cell r="C37" t="str">
            <v>OLO300</v>
          </cell>
          <cell r="D37">
            <v>55.887068283799991</v>
          </cell>
          <cell r="E37">
            <v>45.283983337899997</v>
          </cell>
          <cell r="F37">
            <v>49.4460025108</v>
          </cell>
          <cell r="G37">
            <v>13.427992400300001</v>
          </cell>
          <cell r="H37">
            <v>0</v>
          </cell>
          <cell r="I37">
            <v>0</v>
          </cell>
          <cell r="J37">
            <v>0</v>
          </cell>
          <cell r="K37">
            <v>0</v>
          </cell>
          <cell r="L37">
            <v>0</v>
          </cell>
          <cell r="M37">
            <v>0</v>
          </cell>
          <cell r="N37">
            <v>0</v>
          </cell>
          <cell r="O37">
            <v>0</v>
          </cell>
          <cell r="P37">
            <v>41.0112616332</v>
          </cell>
          <cell r="Q37">
            <v>13.427992400300001</v>
          </cell>
          <cell r="R37">
            <v>55.887068283799991</v>
          </cell>
        </row>
        <row r="38">
          <cell r="C38" t="str">
            <v>OLO301</v>
          </cell>
          <cell r="D38">
            <v>47.466911683399999</v>
          </cell>
          <cell r="E38">
            <v>67.510981122800004</v>
          </cell>
          <cell r="F38">
            <v>35.208932038900002</v>
          </cell>
          <cell r="G38">
            <v>63.809045808999997</v>
          </cell>
          <cell r="H38">
            <v>63.885028426999995</v>
          </cell>
          <cell r="I38">
            <v>0</v>
          </cell>
          <cell r="J38">
            <v>0</v>
          </cell>
          <cell r="K38">
            <v>0</v>
          </cell>
          <cell r="L38">
            <v>0</v>
          </cell>
          <cell r="M38">
            <v>0</v>
          </cell>
          <cell r="N38">
            <v>0</v>
          </cell>
          <cell r="O38">
            <v>0</v>
          </cell>
          <cell r="P38">
            <v>55.576179816219998</v>
          </cell>
          <cell r="Q38">
            <v>35.208932038900002</v>
          </cell>
          <cell r="R38">
            <v>67.510981122800004</v>
          </cell>
        </row>
        <row r="39">
          <cell r="C39" t="str">
            <v>OLO302</v>
          </cell>
          <cell r="D39">
            <v>61.453009759900006</v>
          </cell>
          <cell r="E39">
            <v>82.001016377699997</v>
          </cell>
          <cell r="F39">
            <v>54.344984899300009</v>
          </cell>
          <cell r="G39">
            <v>117.2279421786</v>
          </cell>
          <cell r="H39">
            <v>83.877928781199998</v>
          </cell>
          <cell r="I39">
            <v>0</v>
          </cell>
          <cell r="J39">
            <v>0</v>
          </cell>
          <cell r="K39">
            <v>0</v>
          </cell>
          <cell r="L39">
            <v>0</v>
          </cell>
          <cell r="M39">
            <v>0</v>
          </cell>
          <cell r="N39">
            <v>0</v>
          </cell>
          <cell r="O39">
            <v>0</v>
          </cell>
          <cell r="P39">
            <v>79.780976399340005</v>
          </cell>
          <cell r="Q39">
            <v>54.344984899300009</v>
          </cell>
          <cell r="R39">
            <v>117.2279421786</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 TRIMESTRE"/>
      <sheetName val="SEGUNDO TRIMESTRE"/>
      <sheetName val="TERCER TRIMESTRE"/>
      <sheetName val="CUARTO TRIMESTRE"/>
      <sheetName val="CONSOLIDADO 2023"/>
      <sheetName val="CONSOLIDADO CONSUMO X GALON"/>
      <sheetName val="Hoja1"/>
      <sheetName val="Hoja2"/>
      <sheetName val="CONSUMO MENSUAL COMBUSTIBLE"/>
      <sheetName val="KILOMETRAJE MENSUAL RECORRIDO"/>
      <sheetName val="MENU INICIAL"/>
      <sheetName val="COMBUSTIBLE Y KILOMETRAJE 2023"/>
    </sheetNames>
    <sheetDataSet>
      <sheetData sheetId="0">
        <row r="42">
          <cell r="E42" t="str">
            <v>PLACA</v>
          </cell>
        </row>
      </sheetData>
      <sheetData sheetId="1">
        <row r="42">
          <cell r="E42" t="str">
            <v>PLACA</v>
          </cell>
        </row>
      </sheetData>
      <sheetData sheetId="2">
        <row r="43">
          <cell r="E43" t="str">
            <v>PLACA</v>
          </cell>
        </row>
      </sheetData>
      <sheetData sheetId="3">
        <row r="43">
          <cell r="E43" t="str">
            <v>PLACA</v>
          </cell>
        </row>
      </sheetData>
      <sheetData sheetId="4"/>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B1:S46"/>
  <sheetViews>
    <sheetView showGridLines="0" tabSelected="1" topLeftCell="A25" zoomScale="120" zoomScaleNormal="120" zoomScaleSheetLayoutView="130" workbookViewId="0">
      <selection activeCell="C38" sqref="C38:I38"/>
    </sheetView>
  </sheetViews>
  <sheetFormatPr baseColWidth="10" defaultColWidth="11.42578125" defaultRowHeight="12.75" x14ac:dyDescent="0.2"/>
  <cols>
    <col min="1" max="1" width="4.42578125" style="3" customWidth="1"/>
    <col min="2" max="2" width="6.140625" style="3" customWidth="1"/>
    <col min="3" max="3" width="15" style="3" customWidth="1"/>
    <col min="4" max="4" width="17.85546875" style="3" customWidth="1"/>
    <col min="5" max="5" width="16.5703125" style="3" customWidth="1"/>
    <col min="6" max="7" width="15" style="3" bestFit="1" customWidth="1"/>
    <col min="8" max="8" width="15.85546875" style="3" bestFit="1" customWidth="1"/>
    <col min="9" max="9" width="16.42578125" style="3" bestFit="1" customWidth="1"/>
    <col min="10" max="11" width="11.42578125" style="3" customWidth="1"/>
    <col min="12" max="12" width="7" style="3" customWidth="1"/>
    <col min="13" max="13" width="14.140625" style="3" bestFit="1" customWidth="1"/>
    <col min="14" max="14" width="4.42578125" style="3" bestFit="1" customWidth="1"/>
    <col min="15" max="15" width="15.85546875" style="3" bestFit="1" customWidth="1"/>
    <col min="16" max="16" width="4.28515625" style="3" bestFit="1" customWidth="1"/>
    <col min="17" max="17" width="10.85546875" style="3" bestFit="1" customWidth="1"/>
    <col min="18" max="18" width="15.85546875" style="3" bestFit="1" customWidth="1"/>
    <col min="19" max="19" width="15.42578125" style="3" bestFit="1" customWidth="1"/>
    <col min="20" max="16384" width="11.42578125" style="3"/>
  </cols>
  <sheetData>
    <row r="1" spans="2:19" ht="12.75" customHeight="1" x14ac:dyDescent="0.2">
      <c r="C1" s="1"/>
      <c r="D1" s="2"/>
      <c r="E1" s="2"/>
      <c r="F1" s="2"/>
      <c r="G1" s="2"/>
      <c r="H1" s="2"/>
      <c r="I1" s="2"/>
    </row>
    <row r="2" spans="2:19" ht="15" customHeight="1" x14ac:dyDescent="0.2">
      <c r="C2" s="58" t="s">
        <v>0</v>
      </c>
      <c r="D2" s="59"/>
      <c r="E2" s="59"/>
      <c r="F2" s="59"/>
      <c r="G2" s="59"/>
      <c r="H2" s="59"/>
      <c r="I2" s="60"/>
      <c r="O2" s="5"/>
    </row>
    <row r="3" spans="2:19" s="10" customFormat="1" ht="38.25" x14ac:dyDescent="0.2">
      <c r="C3" s="6" t="s">
        <v>1</v>
      </c>
      <c r="D3" s="7" t="s">
        <v>2</v>
      </c>
      <c r="E3" s="8" t="s">
        <v>13</v>
      </c>
      <c r="F3" s="61" t="s">
        <v>36</v>
      </c>
      <c r="G3" s="62"/>
      <c r="H3" s="63"/>
      <c r="I3" s="9" t="s">
        <v>3</v>
      </c>
      <c r="M3" s="11"/>
      <c r="O3" s="12"/>
    </row>
    <row r="4" spans="2:19" ht="15" x14ac:dyDescent="0.2">
      <c r="C4" s="13">
        <v>1</v>
      </c>
      <c r="D4" s="14" t="s">
        <v>4</v>
      </c>
      <c r="E4" s="15">
        <v>654858</v>
      </c>
      <c r="F4" s="64"/>
      <c r="G4" s="65"/>
      <c r="H4" s="66"/>
      <c r="I4" s="16">
        <f>ROUND(+E4*F4,0)</f>
        <v>0</v>
      </c>
    </row>
    <row r="5" spans="2:19" ht="15" x14ac:dyDescent="0.2">
      <c r="C5" s="13">
        <v>2</v>
      </c>
      <c r="D5" s="18" t="s">
        <v>5</v>
      </c>
      <c r="E5" s="15">
        <v>37765</v>
      </c>
      <c r="F5" s="64"/>
      <c r="G5" s="65"/>
      <c r="H5" s="66"/>
      <c r="I5" s="16">
        <f>ROUND(+E5*F5,0)</f>
        <v>0</v>
      </c>
      <c r="L5" s="51" t="s">
        <v>18</v>
      </c>
      <c r="M5" s="51"/>
      <c r="O5" s="17"/>
    </row>
    <row r="6" spans="2:19" ht="63.75" x14ac:dyDescent="0.2">
      <c r="C6" s="6" t="s">
        <v>1</v>
      </c>
      <c r="D6" s="7" t="s">
        <v>21</v>
      </c>
      <c r="E6" s="8" t="s">
        <v>6</v>
      </c>
      <c r="F6" s="8" t="s">
        <v>7</v>
      </c>
      <c r="G6" s="8" t="s">
        <v>8</v>
      </c>
      <c r="H6" s="8" t="s">
        <v>9</v>
      </c>
      <c r="I6" s="19" t="s">
        <v>10</v>
      </c>
      <c r="O6" s="5"/>
    </row>
    <row r="7" spans="2:19" ht="25.5" x14ac:dyDescent="0.2">
      <c r="C7" s="13">
        <v>3</v>
      </c>
      <c r="D7" s="18" t="s">
        <v>30</v>
      </c>
      <c r="E7" s="15">
        <v>60290</v>
      </c>
      <c r="F7" s="28"/>
      <c r="G7" s="20">
        <f>+F7*19%</f>
        <v>0</v>
      </c>
      <c r="H7" s="20">
        <f>+F7+G7</f>
        <v>0</v>
      </c>
      <c r="I7" s="16">
        <f>ROUND(+E7*H7,0)</f>
        <v>0</v>
      </c>
      <c r="J7" s="21"/>
      <c r="O7" s="4"/>
      <c r="P7" s="22"/>
      <c r="Q7" s="17"/>
      <c r="R7" s="4"/>
      <c r="S7" s="5"/>
    </row>
    <row r="8" spans="2:19" ht="25.5" x14ac:dyDescent="0.2">
      <c r="C8" s="13">
        <v>4</v>
      </c>
      <c r="D8" s="18" t="s">
        <v>11</v>
      </c>
      <c r="E8" s="15">
        <v>632333</v>
      </c>
      <c r="F8" s="28"/>
      <c r="G8" s="20">
        <f>+F8*19%</f>
        <v>0</v>
      </c>
      <c r="H8" s="20">
        <f>+F8+G8</f>
        <v>0</v>
      </c>
      <c r="I8" s="16">
        <f>ROUND(+E8*H8,0)</f>
        <v>0</v>
      </c>
      <c r="L8" s="17"/>
      <c r="M8" s="23"/>
      <c r="O8" s="4"/>
      <c r="Q8" s="17"/>
      <c r="R8" s="4"/>
      <c r="S8" s="5"/>
    </row>
    <row r="9" spans="2:19" ht="13.5" thickBot="1" x14ac:dyDescent="0.25">
      <c r="C9" s="52" t="s">
        <v>12</v>
      </c>
      <c r="D9" s="53"/>
      <c r="E9" s="53"/>
      <c r="F9" s="53"/>
      <c r="G9" s="53"/>
      <c r="H9" s="54"/>
      <c r="I9" s="24">
        <f>ROUND(SUM(I4:I8),0)</f>
        <v>0</v>
      </c>
      <c r="L9" s="17"/>
      <c r="M9" s="17"/>
      <c r="O9" s="4"/>
      <c r="Q9" s="17"/>
      <c r="R9" s="4"/>
      <c r="S9" s="5"/>
    </row>
    <row r="10" spans="2:19" ht="16.5" customHeight="1" x14ac:dyDescent="0.2">
      <c r="O10" s="4"/>
      <c r="Q10" s="17"/>
      <c r="R10" s="4"/>
      <c r="S10" s="5"/>
    </row>
    <row r="11" spans="2:19" ht="13.5" thickBot="1" x14ac:dyDescent="0.25">
      <c r="D11" s="25"/>
      <c r="E11" s="56"/>
      <c r="F11" s="56"/>
      <c r="G11" s="56"/>
      <c r="H11" s="25"/>
      <c r="I11" s="26"/>
      <c r="O11" s="4"/>
      <c r="R11" s="4"/>
    </row>
    <row r="12" spans="2:19" ht="25.5" customHeight="1" thickBot="1" x14ac:dyDescent="0.25">
      <c r="B12" s="70" t="s">
        <v>27</v>
      </c>
      <c r="C12" s="71"/>
      <c r="D12" s="71"/>
      <c r="E12" s="71"/>
      <c r="F12" s="71"/>
      <c r="G12" s="71"/>
      <c r="H12" s="71"/>
      <c r="I12" s="72"/>
      <c r="O12" s="23"/>
      <c r="R12" s="4"/>
      <c r="S12" s="5"/>
    </row>
    <row r="13" spans="2:19" ht="12.75" customHeight="1" x14ac:dyDescent="0.2">
      <c r="B13" s="29" t="s">
        <v>14</v>
      </c>
      <c r="C13" s="43" t="s">
        <v>17</v>
      </c>
      <c r="D13" s="43"/>
      <c r="E13" s="43"/>
      <c r="F13" s="43"/>
      <c r="G13" s="43"/>
      <c r="H13" s="43"/>
      <c r="I13" s="44"/>
    </row>
    <row r="14" spans="2:19" ht="19.5" customHeight="1" x14ac:dyDescent="0.2">
      <c r="B14" s="13" t="s">
        <v>15</v>
      </c>
      <c r="C14" s="40" t="s">
        <v>20</v>
      </c>
      <c r="D14" s="55"/>
      <c r="E14" s="55"/>
      <c r="F14" s="55"/>
      <c r="G14" s="55"/>
      <c r="H14" s="55"/>
      <c r="I14" s="68"/>
      <c r="O14" s="23"/>
      <c r="R14" s="4"/>
      <c r="S14" s="5"/>
    </row>
    <row r="15" spans="2:19" ht="34.5" customHeight="1" x14ac:dyDescent="0.2">
      <c r="B15" s="13" t="s">
        <v>37</v>
      </c>
      <c r="C15" s="40" t="s">
        <v>47</v>
      </c>
      <c r="D15" s="55"/>
      <c r="E15" s="55"/>
      <c r="F15" s="55"/>
      <c r="G15" s="55"/>
      <c r="H15" s="55"/>
      <c r="I15" s="68"/>
      <c r="O15" s="23"/>
      <c r="R15" s="4"/>
      <c r="S15" s="5"/>
    </row>
    <row r="16" spans="2:19" ht="22.5" customHeight="1" x14ac:dyDescent="0.2">
      <c r="B16" s="13" t="s">
        <v>38</v>
      </c>
      <c r="C16" s="40" t="s">
        <v>34</v>
      </c>
      <c r="D16" s="40"/>
      <c r="E16" s="40"/>
      <c r="F16" s="40"/>
      <c r="G16" s="40"/>
      <c r="H16" s="40"/>
      <c r="I16" s="42"/>
    </row>
    <row r="17" spans="2:19" ht="131.25" customHeight="1" thickBot="1" x14ac:dyDescent="0.25">
      <c r="B17" s="69" t="s">
        <v>39</v>
      </c>
      <c r="C17" s="37" t="s">
        <v>19</v>
      </c>
      <c r="D17" s="37"/>
      <c r="E17" s="37"/>
      <c r="F17" s="37"/>
      <c r="G17" s="37"/>
      <c r="H17" s="37"/>
      <c r="I17" s="38"/>
    </row>
    <row r="18" spans="2:19" ht="34.5" customHeight="1" thickBot="1" x14ac:dyDescent="0.25">
      <c r="B18" s="30"/>
      <c r="C18" s="31"/>
      <c r="D18" s="32"/>
      <c r="E18" s="32"/>
      <c r="F18" s="32"/>
      <c r="G18" s="32"/>
      <c r="H18" s="32"/>
      <c r="I18" s="32"/>
      <c r="O18" s="23"/>
      <c r="R18" s="4"/>
      <c r="S18" s="5"/>
    </row>
    <row r="19" spans="2:19" ht="25.5" customHeight="1" thickBot="1" x14ac:dyDescent="0.25">
      <c r="B19" s="73" t="s">
        <v>29</v>
      </c>
      <c r="C19" s="74"/>
      <c r="D19" s="74"/>
      <c r="E19" s="74"/>
      <c r="F19" s="74"/>
      <c r="G19" s="74"/>
      <c r="H19" s="74"/>
      <c r="I19" s="75"/>
      <c r="O19" s="23"/>
      <c r="R19" s="4"/>
      <c r="S19" s="5"/>
    </row>
    <row r="20" spans="2:19" ht="35.25" customHeight="1" x14ac:dyDescent="0.2">
      <c r="B20" s="76" t="s">
        <v>14</v>
      </c>
      <c r="C20" s="77" t="s">
        <v>48</v>
      </c>
      <c r="D20" s="78"/>
      <c r="E20" s="78"/>
      <c r="F20" s="78"/>
      <c r="G20" s="78"/>
      <c r="H20" s="78"/>
      <c r="I20" s="79"/>
    </row>
    <row r="21" spans="2:19" ht="39" customHeight="1" x14ac:dyDescent="0.2">
      <c r="B21" s="80" t="s">
        <v>40</v>
      </c>
      <c r="C21" s="39" t="s">
        <v>49</v>
      </c>
      <c r="D21" s="39"/>
      <c r="E21" s="39"/>
      <c r="F21" s="39"/>
      <c r="G21" s="39"/>
      <c r="H21" s="39"/>
      <c r="I21" s="81"/>
    </row>
    <row r="22" spans="2:19" ht="78.75" customHeight="1" x14ac:dyDescent="0.2">
      <c r="B22" s="80" t="s">
        <v>41</v>
      </c>
      <c r="C22" s="45" t="s">
        <v>46</v>
      </c>
      <c r="D22" s="45"/>
      <c r="E22" s="45"/>
      <c r="F22" s="45"/>
      <c r="G22" s="45"/>
      <c r="H22" s="45"/>
      <c r="I22" s="67"/>
      <c r="J22" s="36"/>
    </row>
    <row r="23" spans="2:19" ht="22.5" customHeight="1" thickBot="1" x14ac:dyDescent="0.25">
      <c r="B23" s="69" t="s">
        <v>42</v>
      </c>
      <c r="C23" s="37" t="s">
        <v>50</v>
      </c>
      <c r="D23" s="37"/>
      <c r="E23" s="37"/>
      <c r="F23" s="37"/>
      <c r="G23" s="37"/>
      <c r="H23" s="37"/>
      <c r="I23" s="38"/>
    </row>
    <row r="24" spans="2:19" x14ac:dyDescent="0.2">
      <c r="B24" s="33"/>
      <c r="C24" s="34"/>
      <c r="D24" s="35"/>
      <c r="E24" s="35"/>
      <c r="F24" s="35"/>
      <c r="G24" s="35"/>
      <c r="H24" s="35"/>
      <c r="I24" s="35"/>
    </row>
    <row r="25" spans="2:19" ht="13.5" thickBot="1" x14ac:dyDescent="0.25">
      <c r="B25" s="33"/>
      <c r="C25" s="34"/>
      <c r="D25" s="35"/>
      <c r="E25" s="35"/>
      <c r="F25" s="35"/>
      <c r="G25" s="35"/>
      <c r="H25" s="35"/>
      <c r="I25" s="35"/>
    </row>
    <row r="26" spans="2:19" ht="27.75" customHeight="1" thickBot="1" x14ac:dyDescent="0.25">
      <c r="B26" s="82" t="s">
        <v>26</v>
      </c>
      <c r="C26" s="83"/>
      <c r="D26" s="83"/>
      <c r="E26" s="83"/>
      <c r="F26" s="83"/>
      <c r="G26" s="83"/>
      <c r="H26" s="83"/>
      <c r="I26" s="84"/>
      <c r="O26" s="23"/>
      <c r="R26" s="4"/>
      <c r="S26" s="5"/>
    </row>
    <row r="27" spans="2:19" ht="30" customHeight="1" x14ac:dyDescent="0.2">
      <c r="B27" s="85" t="s">
        <v>43</v>
      </c>
      <c r="C27" s="77" t="s">
        <v>52</v>
      </c>
      <c r="D27" s="78"/>
      <c r="E27" s="78"/>
      <c r="F27" s="78"/>
      <c r="G27" s="78"/>
      <c r="H27" s="78"/>
      <c r="I27" s="79"/>
    </row>
    <row r="28" spans="2:19" ht="24" customHeight="1" x14ac:dyDescent="0.2">
      <c r="B28" s="86" t="s">
        <v>40</v>
      </c>
      <c r="C28" s="40" t="s">
        <v>53</v>
      </c>
      <c r="D28" s="40"/>
      <c r="E28" s="40"/>
      <c r="F28" s="40"/>
      <c r="G28" s="40"/>
      <c r="H28" s="40"/>
      <c r="I28" s="42"/>
    </row>
    <row r="29" spans="2:19" ht="22.5" customHeight="1" x14ac:dyDescent="0.2">
      <c r="B29" s="86" t="s">
        <v>41</v>
      </c>
      <c r="C29" s="39" t="s">
        <v>25</v>
      </c>
      <c r="D29" s="39"/>
      <c r="E29" s="39"/>
      <c r="F29" s="39"/>
      <c r="G29" s="39"/>
      <c r="H29" s="39"/>
      <c r="I29" s="81"/>
    </row>
    <row r="30" spans="2:19" x14ac:dyDescent="0.2">
      <c r="B30" s="87" t="s">
        <v>38</v>
      </c>
      <c r="C30" s="46" t="s">
        <v>16</v>
      </c>
      <c r="D30" s="47"/>
      <c r="E30" s="47"/>
      <c r="F30" s="47"/>
      <c r="G30" s="47"/>
      <c r="H30" s="47"/>
      <c r="I30" s="48"/>
    </row>
    <row r="31" spans="2:19" ht="28.5" customHeight="1" x14ac:dyDescent="0.2">
      <c r="B31" s="87"/>
      <c r="C31" s="49" t="s">
        <v>31</v>
      </c>
      <c r="D31" s="49"/>
      <c r="E31" s="49"/>
      <c r="F31" s="49"/>
      <c r="G31" s="49"/>
      <c r="H31" s="49"/>
      <c r="I31" s="50"/>
    </row>
    <row r="32" spans="2:19" ht="28.5" customHeight="1" x14ac:dyDescent="0.2">
      <c r="B32" s="87"/>
      <c r="C32" s="49" t="s">
        <v>32</v>
      </c>
      <c r="D32" s="49"/>
      <c r="E32" s="49"/>
      <c r="F32" s="49"/>
      <c r="G32" s="49"/>
      <c r="H32" s="49"/>
      <c r="I32" s="50"/>
    </row>
    <row r="33" spans="2:9" ht="26.25" customHeight="1" x14ac:dyDescent="0.2">
      <c r="B33" s="87"/>
      <c r="C33" s="49" t="s">
        <v>28</v>
      </c>
      <c r="D33" s="49"/>
      <c r="E33" s="49"/>
      <c r="F33" s="49"/>
      <c r="G33" s="49"/>
      <c r="H33" s="49"/>
      <c r="I33" s="50"/>
    </row>
    <row r="34" spans="2:9" ht="34.5" customHeight="1" x14ac:dyDescent="0.2">
      <c r="B34" s="87"/>
      <c r="C34" s="49" t="s">
        <v>51</v>
      </c>
      <c r="D34" s="49"/>
      <c r="E34" s="49"/>
      <c r="F34" s="49"/>
      <c r="G34" s="49"/>
      <c r="H34" s="49"/>
      <c r="I34" s="50"/>
    </row>
    <row r="35" spans="2:9" ht="22.5" customHeight="1" x14ac:dyDescent="0.2">
      <c r="B35" s="87"/>
      <c r="C35" s="49" t="s">
        <v>24</v>
      </c>
      <c r="D35" s="49"/>
      <c r="E35" s="49"/>
      <c r="F35" s="49"/>
      <c r="G35" s="49"/>
      <c r="H35" s="49"/>
      <c r="I35" s="50"/>
    </row>
    <row r="36" spans="2:9" ht="42" customHeight="1" x14ac:dyDescent="0.2">
      <c r="B36" s="87"/>
      <c r="C36" s="57" t="s">
        <v>33</v>
      </c>
      <c r="D36" s="57"/>
      <c r="E36" s="57"/>
      <c r="F36" s="57"/>
      <c r="G36" s="57"/>
      <c r="H36" s="57"/>
      <c r="I36" s="89"/>
    </row>
    <row r="37" spans="2:9" ht="85.5" customHeight="1" x14ac:dyDescent="0.2">
      <c r="B37" s="86" t="s">
        <v>22</v>
      </c>
      <c r="C37" s="40" t="s">
        <v>23</v>
      </c>
      <c r="D37" s="41"/>
      <c r="E37" s="41"/>
      <c r="F37" s="41"/>
      <c r="G37" s="41"/>
      <c r="H37" s="41"/>
      <c r="I37" s="88"/>
    </row>
    <row r="38" spans="2:9" ht="22.5" customHeight="1" x14ac:dyDescent="0.2">
      <c r="B38" s="86" t="s">
        <v>44</v>
      </c>
      <c r="C38" s="40" t="s">
        <v>35</v>
      </c>
      <c r="D38" s="40"/>
      <c r="E38" s="40"/>
      <c r="F38" s="40"/>
      <c r="G38" s="40"/>
      <c r="H38" s="40"/>
      <c r="I38" s="42"/>
    </row>
    <row r="39" spans="2:9" ht="24.75" customHeight="1" thickBot="1" x14ac:dyDescent="0.25">
      <c r="B39" s="69" t="s">
        <v>45</v>
      </c>
      <c r="C39" s="37" t="s">
        <v>54</v>
      </c>
      <c r="D39" s="37"/>
      <c r="E39" s="37"/>
      <c r="F39" s="37"/>
      <c r="G39" s="37"/>
      <c r="H39" s="37"/>
      <c r="I39" s="38"/>
    </row>
    <row r="40" spans="2:9" x14ac:dyDescent="0.2">
      <c r="C40" s="27"/>
    </row>
    <row r="41" spans="2:9" x14ac:dyDescent="0.2">
      <c r="C41" s="27"/>
    </row>
    <row r="42" spans="2:9" x14ac:dyDescent="0.2">
      <c r="C42" s="27"/>
    </row>
    <row r="43" spans="2:9" x14ac:dyDescent="0.2">
      <c r="C43" s="27"/>
    </row>
    <row r="44" spans="2:9" x14ac:dyDescent="0.2">
      <c r="C44" s="27"/>
    </row>
    <row r="45" spans="2:9" x14ac:dyDescent="0.2">
      <c r="C45" s="27"/>
    </row>
    <row r="46" spans="2:9" x14ac:dyDescent="0.2">
      <c r="C46" s="27"/>
    </row>
  </sheetData>
  <mergeCells count="33">
    <mergeCell ref="C2:I2"/>
    <mergeCell ref="F3:H3"/>
    <mergeCell ref="F4:H4"/>
    <mergeCell ref="F5:H5"/>
    <mergeCell ref="L5:M5"/>
    <mergeCell ref="C9:H9"/>
    <mergeCell ref="C15:I15"/>
    <mergeCell ref="E11:G11"/>
    <mergeCell ref="C14:I14"/>
    <mergeCell ref="C13:I13"/>
    <mergeCell ref="B12:I12"/>
    <mergeCell ref="C39:I39"/>
    <mergeCell ref="C21:I21"/>
    <mergeCell ref="C16:I16"/>
    <mergeCell ref="C22:I22"/>
    <mergeCell ref="C38:I38"/>
    <mergeCell ref="C20:I20"/>
    <mergeCell ref="C30:I30"/>
    <mergeCell ref="C31:I31"/>
    <mergeCell ref="C32:I32"/>
    <mergeCell ref="C33:I33"/>
    <mergeCell ref="C34:I34"/>
    <mergeCell ref="C35:I35"/>
    <mergeCell ref="C36:I36"/>
    <mergeCell ref="C27:I27"/>
    <mergeCell ref="C23:I23"/>
    <mergeCell ref="C28:I28"/>
    <mergeCell ref="C17:I17"/>
    <mergeCell ref="C29:I29"/>
    <mergeCell ref="C37:I37"/>
    <mergeCell ref="B19:I19"/>
    <mergeCell ref="B26:I26"/>
    <mergeCell ref="B30:B36"/>
  </mergeCells>
  <printOptions horizontalCentered="1"/>
  <pageMargins left="0.59055118110236227" right="0.59055118110236227" top="0.78740157480314965" bottom="0.78740157480314965" header="0.31496062992125984" footer="0.31496062992125984"/>
  <pageSetup paperSize="41"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COTIZACIÓN</vt:lpstr>
      <vt:lpstr>'FORMATO COTIZACIÓN'!Área_de_impresión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Fidelia Pinilla Velasquez</dc:creator>
  <cp:lastModifiedBy>Ana Fidelia Pinilla Velasquez</cp:lastModifiedBy>
  <cp:lastPrinted>2024-07-22T22:28:45Z</cp:lastPrinted>
  <dcterms:created xsi:type="dcterms:W3CDTF">2024-07-22T21:53:53Z</dcterms:created>
  <dcterms:modified xsi:type="dcterms:W3CDTF">2025-08-11T23:05:59Z</dcterms:modified>
</cp:coreProperties>
</file>